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04-MISSIONS\22-2025\02-DCM\DCM-116-2025-INSA VALENCIENNES\02-M-PROD\01-PROJET\10-RENDU OFFICIEL\03-PRO\Ind C\01-Pièces écrites\"/>
    </mc:Choice>
  </mc:AlternateContent>
  <xr:revisionPtr revIDLastSave="0" documentId="13_ncr:1_{6E919F3C-865C-4F88-9429-969CC3E62F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cap Lot 1" sheetId="20" r:id="rId1"/>
    <sheet name="Lot 1 - GOE-TP-VRD" sheetId="11" r:id="rId2"/>
    <sheet name="Lot 1 - GOE-GO" sheetId="17" r:id="rId3"/>
    <sheet name="Lot 1 - GOE - CM" sheetId="18" r:id="rId4"/>
    <sheet name="Lot 1 - GOE - MEXT" sheetId="19" r:id="rId5"/>
  </sheets>
  <definedNames>
    <definedName name="_Toc230268040" localSheetId="3">'Lot 1 - GOE - CM'!$B$45</definedName>
    <definedName name="coef">#REF!</definedName>
    <definedName name="d">#REF!</definedName>
    <definedName name="TMO">#REF!</definedName>
  </definedNames>
  <calcPr calcId="191029"/>
</workbook>
</file>

<file path=xl/calcChain.xml><?xml version="1.0" encoding="utf-8"?>
<calcChain xmlns="http://schemas.openxmlformats.org/spreadsheetml/2006/main">
  <c r="D33" i="20" l="1"/>
  <c r="D25" i="20"/>
  <c r="D35" i="20"/>
  <c r="D37" i="20" s="1"/>
  <c r="D27" i="20"/>
  <c r="F83" i="19"/>
  <c r="F73" i="19"/>
  <c r="D15" i="20"/>
  <c r="D13" i="20"/>
  <c r="D11" i="20"/>
  <c r="D9" i="20"/>
  <c r="D19" i="20" s="1"/>
  <c r="F65" i="17"/>
  <c r="F57" i="17"/>
  <c r="F63" i="17" s="1"/>
  <c r="F38" i="17"/>
  <c r="F61" i="17" s="1"/>
  <c r="F53" i="17"/>
  <c r="F62" i="17" s="1"/>
  <c r="B63" i="17"/>
  <c r="A63" i="17"/>
  <c r="F80" i="11"/>
  <c r="F61" i="19"/>
  <c r="F28" i="19"/>
  <c r="F30" i="19"/>
  <c r="F32" i="19"/>
  <c r="F36" i="19"/>
  <c r="F39" i="19"/>
  <c r="F40" i="19"/>
  <c r="F42" i="19"/>
  <c r="F44" i="19"/>
  <c r="F46" i="19"/>
  <c r="F48" i="19"/>
  <c r="F50" i="19"/>
  <c r="F26" i="19"/>
  <c r="F25" i="19"/>
  <c r="F24" i="19"/>
  <c r="F80" i="19"/>
  <c r="F71" i="19"/>
  <c r="F70" i="19"/>
  <c r="F69" i="19"/>
  <c r="B59" i="19"/>
  <c r="A59" i="19"/>
  <c r="B58" i="19"/>
  <c r="A58" i="19"/>
  <c r="B57" i="19"/>
  <c r="A57" i="19"/>
  <c r="B56" i="19"/>
  <c r="A56" i="19"/>
  <c r="B55" i="19"/>
  <c r="A55" i="19"/>
  <c r="B54" i="19"/>
  <c r="A54" i="19"/>
  <c r="F34" i="19"/>
  <c r="F22" i="19"/>
  <c r="F78" i="18"/>
  <c r="F76" i="18"/>
  <c r="F74" i="18"/>
  <c r="F50" i="18"/>
  <c r="F63" i="18"/>
  <c r="F26" i="18"/>
  <c r="F30" i="18"/>
  <c r="F54" i="18"/>
  <c r="F59" i="18"/>
  <c r="F32" i="18"/>
  <c r="F28" i="18"/>
  <c r="F24" i="18"/>
  <c r="F23" i="18"/>
  <c r="B72" i="18"/>
  <c r="A72" i="18"/>
  <c r="B71" i="18"/>
  <c r="A71" i="18"/>
  <c r="B70" i="18"/>
  <c r="A70" i="18"/>
  <c r="B69" i="18"/>
  <c r="A69" i="18"/>
  <c r="B68" i="18"/>
  <c r="A68" i="18"/>
  <c r="B67" i="18"/>
  <c r="A67" i="18"/>
  <c r="F61" i="18"/>
  <c r="F57" i="18"/>
  <c r="F52" i="18"/>
  <c r="F48" i="18"/>
  <c r="F43" i="18"/>
  <c r="F42" i="18"/>
  <c r="F41" i="18"/>
  <c r="F40" i="18"/>
  <c r="F39" i="18"/>
  <c r="F38" i="18"/>
  <c r="F37" i="18"/>
  <c r="F36" i="18"/>
  <c r="F35" i="18"/>
  <c r="F30" i="17"/>
  <c r="F29" i="17"/>
  <c r="F28" i="17"/>
  <c r="B62" i="17"/>
  <c r="A62" i="17"/>
  <c r="B61" i="17"/>
  <c r="A61" i="17"/>
  <c r="F36" i="17"/>
  <c r="F35" i="17"/>
  <c r="F34" i="17"/>
  <c r="F33" i="17"/>
  <c r="F32" i="17"/>
  <c r="F31" i="17"/>
  <c r="F26" i="17"/>
  <c r="F25" i="17"/>
  <c r="F24" i="17"/>
  <c r="F56" i="11"/>
  <c r="F24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42" i="11"/>
  <c r="F31" i="11"/>
  <c r="F32" i="11"/>
  <c r="F33" i="11"/>
  <c r="F34" i="11"/>
  <c r="F35" i="11"/>
  <c r="F36" i="11"/>
  <c r="F37" i="11"/>
  <c r="F38" i="11"/>
  <c r="F39" i="11"/>
  <c r="F30" i="11"/>
  <c r="F91" i="11"/>
  <c r="F92" i="11"/>
  <c r="F93" i="11"/>
  <c r="F90" i="11"/>
  <c r="F67" i="11"/>
  <c r="F65" i="11"/>
  <c r="F64" i="11"/>
  <c r="F63" i="11"/>
  <c r="B106" i="11"/>
  <c r="A106" i="11"/>
  <c r="B105" i="11"/>
  <c r="A105" i="11"/>
  <c r="B104" i="11"/>
  <c r="A104" i="11"/>
  <c r="B103" i="11"/>
  <c r="A103" i="11"/>
  <c r="B102" i="11"/>
  <c r="A102" i="11"/>
  <c r="B101" i="11"/>
  <c r="A101" i="11"/>
  <c r="B100" i="11"/>
  <c r="A100" i="11"/>
  <c r="B99" i="11"/>
  <c r="A99" i="11"/>
  <c r="F84" i="11"/>
  <c r="F79" i="11"/>
  <c r="F71" i="11"/>
  <c r="F69" i="11"/>
  <c r="F62" i="11"/>
  <c r="F22" i="11"/>
  <c r="D29" i="20" l="1"/>
  <c r="D31" i="20" s="1"/>
  <c r="D39" i="20"/>
  <c r="D21" i="20"/>
  <c r="D23" i="20" s="1"/>
  <c r="F56" i="19"/>
  <c r="F59" i="19"/>
  <c r="F57" i="19"/>
  <c r="F58" i="19"/>
  <c r="F85" i="19"/>
  <c r="F55" i="19"/>
  <c r="F70" i="18"/>
  <c r="F72" i="18"/>
  <c r="F71" i="18"/>
  <c r="F69" i="18"/>
  <c r="F68" i="18"/>
  <c r="F67" i="18"/>
  <c r="F95" i="11"/>
  <c r="F82" i="11"/>
  <c r="F86" i="11"/>
  <c r="F73" i="11"/>
  <c r="F75" i="11" s="1"/>
  <c r="F103" i="11" s="1"/>
  <c r="F100" i="11"/>
  <c r="F99" i="11"/>
  <c r="F105" i="11"/>
  <c r="F106" i="11"/>
  <c r="F102" i="11"/>
  <c r="F54" i="19" l="1"/>
  <c r="F75" i="19"/>
  <c r="F87" i="19"/>
  <c r="F104" i="11"/>
  <c r="F101" i="11"/>
  <c r="F109" i="11"/>
  <c r="F63" i="19" l="1"/>
  <c r="F77" i="19"/>
  <c r="F67" i="17"/>
  <c r="F69" i="17" s="1"/>
  <c r="F111" i="11"/>
  <c r="F65" i="19" l="1"/>
  <c r="F113" i="11"/>
</calcChain>
</file>

<file path=xl/sharedStrings.xml><?xml version="1.0" encoding="utf-8"?>
<sst xmlns="http://schemas.openxmlformats.org/spreadsheetml/2006/main" count="424" uniqueCount="241">
  <si>
    <t>REP</t>
  </si>
  <si>
    <r>
      <t xml:space="preserve">PRIX  TOTAL   en </t>
    </r>
    <r>
      <rPr>
        <sz val="10"/>
        <rFont val="Times New Roman"/>
        <family val="1"/>
      </rPr>
      <t>€</t>
    </r>
  </si>
  <si>
    <t xml:space="preserve">Légende : </t>
  </si>
  <si>
    <t xml:space="preserve">p.m. = pour mémoire </t>
  </si>
  <si>
    <t>U = unitaire</t>
  </si>
  <si>
    <t>ml = mètre linéaire</t>
  </si>
  <si>
    <t>Poste</t>
  </si>
  <si>
    <t>Désignation</t>
  </si>
  <si>
    <t>Unité</t>
  </si>
  <si>
    <t>Prix unitaire
(euros HT)</t>
  </si>
  <si>
    <t>Prix total
(euros HT)</t>
  </si>
  <si>
    <t>TOTAL GENERAL HT</t>
  </si>
  <si>
    <t>TVA au taux de 20  %</t>
  </si>
  <si>
    <t>TOTAL GENERAL TTC</t>
  </si>
  <si>
    <t>Cachet, Date et Signature de l'Entreprise</t>
  </si>
  <si>
    <t>m² = mètre carré</t>
  </si>
  <si>
    <t>m3 = mètre cube</t>
  </si>
  <si>
    <t>Ens = un ensemble</t>
  </si>
  <si>
    <t>UNIVERSITE POLYTECHNIQUE HAUTS-DE-FRANCE</t>
  </si>
  <si>
    <t>AMENAGEMENT DU BATIMENT CLAUDIN LEJEUNE 3 
– DIRECTION DE L’INSA HAUTS DE France</t>
  </si>
  <si>
    <t xml:space="preserve">Quantité  </t>
  </si>
  <si>
    <t>m²</t>
  </si>
  <si>
    <t>Ensemble menuisé</t>
  </si>
  <si>
    <t>TRAVAUX DE DEPOSE</t>
  </si>
  <si>
    <t>u</t>
  </si>
  <si>
    <t>Ouverture dans cloison plâtre</t>
  </si>
  <si>
    <t>REMPLACEMENT DES VITRAGES ENDOMMAGES</t>
  </si>
  <si>
    <t>Ens</t>
  </si>
  <si>
    <t>ml</t>
  </si>
  <si>
    <t>Sous-total</t>
  </si>
  <si>
    <t>ens</t>
  </si>
  <si>
    <t>Peinture</t>
  </si>
  <si>
    <t>pm</t>
  </si>
  <si>
    <t xml:space="preserve">Dépose des cloisons </t>
  </si>
  <si>
    <t>Dépose de l'ensemble menuisé</t>
  </si>
  <si>
    <t>Dépose des systèmes d'occultation</t>
  </si>
  <si>
    <t xml:space="preserve">Dépose du plafond métallique </t>
  </si>
  <si>
    <t>DESCRIPTION DES TRAVAUX - VRD</t>
  </si>
  <si>
    <t>TRAVAUX PREPARATOIRES</t>
  </si>
  <si>
    <t>Constat d'huissier</t>
  </si>
  <si>
    <t>INSTALLATION DE CHANTIER</t>
  </si>
  <si>
    <t xml:space="preserve">TRAVAUX DE DEPOSE </t>
  </si>
  <si>
    <t>DECAPAGE</t>
  </si>
  <si>
    <t>TERRASSEMENTS GENERAUX</t>
  </si>
  <si>
    <t>ESPACE VERT</t>
  </si>
  <si>
    <t>Remblais</t>
  </si>
  <si>
    <t>Terre végétale</t>
  </si>
  <si>
    <t>Gazonnage</t>
  </si>
  <si>
    <t>6.1</t>
  </si>
  <si>
    <t>ENSEMBLE MENUISE</t>
  </si>
  <si>
    <t>BRISE SOLEIL A LAMES FIXES</t>
  </si>
  <si>
    <t>ENSEIGNE RETROECLAIREE</t>
  </si>
  <si>
    <t>TOTAL PSE TTC</t>
  </si>
  <si>
    <t>Remplacement des dalles sur plots</t>
  </si>
  <si>
    <t xml:space="preserve">Dépose du plafond acoustique </t>
  </si>
  <si>
    <t>Plâtre</t>
  </si>
  <si>
    <t>OSB</t>
  </si>
  <si>
    <t>ME01-01</t>
  </si>
  <si>
    <t>ME01-02</t>
  </si>
  <si>
    <t>Dépose de l'existant</t>
  </si>
  <si>
    <t xml:space="preserve">Brise soleil </t>
  </si>
  <si>
    <t xml:space="preserve">DEPOSE DE LA GRILLE DE PROTECTION </t>
  </si>
  <si>
    <t>Dépose des menuiseries et adaptation</t>
  </si>
  <si>
    <t>Lot 01 - Gros Œuvre Etendu</t>
  </si>
  <si>
    <t>Accès au chantier</t>
  </si>
  <si>
    <t>Voie d’accès au chantier</t>
  </si>
  <si>
    <t>Voie d’accès à la base vie</t>
  </si>
  <si>
    <t>Porte d'accès de chantier</t>
  </si>
  <si>
    <t>Panneaux de signalisation</t>
  </si>
  <si>
    <t>Domaine public</t>
  </si>
  <si>
    <t>Panneau de chantier</t>
  </si>
  <si>
    <t>Base vie</t>
  </si>
  <si>
    <t>Branchements provisoires de la base vie et du chantier</t>
  </si>
  <si>
    <t>Généralités</t>
  </si>
  <si>
    <t>Branchements provisoires EU/EV</t>
  </si>
  <si>
    <t>Branchements provisoires eau froide de la base vie</t>
  </si>
  <si>
    <t>Branchements provisoires eau froide de chantier</t>
  </si>
  <si>
    <t>Branchements provisoires électricité de la base vie</t>
  </si>
  <si>
    <t>Branchements provisoires électricité de chantier</t>
  </si>
  <si>
    <t>Coffrets électriques</t>
  </si>
  <si>
    <t>Eclairage de chantier</t>
  </si>
  <si>
    <t>Eclairage des postes de travail</t>
  </si>
  <si>
    <t>Gestion des gravats et des déchets</t>
  </si>
  <si>
    <t xml:space="preserve">Clôture provisoire de chantier et signalétique </t>
  </si>
  <si>
    <t>Sécurité du chantier</t>
  </si>
  <si>
    <t>Zone de stockage chantier</t>
  </si>
  <si>
    <t>Chauffage provisoire du chantier</t>
  </si>
  <si>
    <t xml:space="preserve">DESCRIPTION DES TRAVAUX - GROS ŒUVRE </t>
  </si>
  <si>
    <t>8.1</t>
  </si>
  <si>
    <t>8.1.1</t>
  </si>
  <si>
    <t>8.1.1.1</t>
  </si>
  <si>
    <t>8.1.1.2</t>
  </si>
  <si>
    <t>8.1.2</t>
  </si>
  <si>
    <t>8.1.3</t>
  </si>
  <si>
    <t>8.1.6</t>
  </si>
  <si>
    <t>8.1.7</t>
  </si>
  <si>
    <t>8.1.8</t>
  </si>
  <si>
    <t>Sous-total 8.1</t>
  </si>
  <si>
    <t>DESCRIPTION DES TRAVAUX - CHARPENTE METALLIQUE</t>
  </si>
  <si>
    <t>9.1</t>
  </si>
  <si>
    <t>Sous-total 9.1</t>
  </si>
  <si>
    <t>Sous-total 9.2</t>
  </si>
  <si>
    <t>DESCRIPTION DES TRAVAUX - TRAVAUX PREPARATOIRES</t>
  </si>
  <si>
    <t>7.1</t>
  </si>
  <si>
    <t>Protection des ouvrages conservés</t>
  </si>
  <si>
    <t>7.1.1</t>
  </si>
  <si>
    <t>7.1.2</t>
  </si>
  <si>
    <t>Ouverture dans le muret</t>
  </si>
  <si>
    <t>7.1.3</t>
  </si>
  <si>
    <t>7.1.4</t>
  </si>
  <si>
    <t>Dépose pour réemploi des gravillons</t>
  </si>
  <si>
    <t>7.2</t>
  </si>
  <si>
    <t>7.3</t>
  </si>
  <si>
    <t>7.4</t>
  </si>
  <si>
    <t>7.5</t>
  </si>
  <si>
    <t>Réemploi des gravillons</t>
  </si>
  <si>
    <t>Dépose du plafond acoustique</t>
  </si>
  <si>
    <t>Dépose des panneaux acoustiques suspendus</t>
  </si>
  <si>
    <t>CREATIONS DE TREMIES DANS LE BAC ACIER</t>
  </si>
  <si>
    <t>9.1.1</t>
  </si>
  <si>
    <t>Ouverture dans le bac acier</t>
  </si>
  <si>
    <t>9.1.2</t>
  </si>
  <si>
    <t>Création d'un chevêtre métallique</t>
  </si>
  <si>
    <t>Accès au bâtiment et livraisons</t>
  </si>
  <si>
    <t>BETON DESACTIVE</t>
  </si>
  <si>
    <t>DESCRIPTION DES TRAVAUX - MENUISERIES EXTERIEURES</t>
  </si>
  <si>
    <t>10.1</t>
  </si>
  <si>
    <t>10.1.1</t>
  </si>
  <si>
    <t>10.1.2</t>
  </si>
  <si>
    <t>10.2</t>
  </si>
  <si>
    <t>10.4</t>
  </si>
  <si>
    <t>10.5</t>
  </si>
  <si>
    <t>Dépose des dalles sur plots</t>
  </si>
  <si>
    <t>11.1.1</t>
  </si>
  <si>
    <t>11.1.1.1</t>
  </si>
  <si>
    <t>11.1.1.2</t>
  </si>
  <si>
    <t>Lames de terrasses rainurées</t>
  </si>
  <si>
    <t>11.1.2</t>
  </si>
  <si>
    <t>PSE 01 TRAVAUX SUR LA TERRASSE</t>
  </si>
  <si>
    <t>PSE 02 : NETTOYAGE DES FACADES</t>
  </si>
  <si>
    <t>CREATION D'UN ESCALIER METALLIQUE</t>
  </si>
  <si>
    <t>kg</t>
  </si>
  <si>
    <t>Poteaux HEA180</t>
  </si>
  <si>
    <t>Traverses HEA180 - UPN180</t>
  </si>
  <si>
    <t>Contreventement</t>
  </si>
  <si>
    <t>Lisses anti-passage sous escaliers</t>
  </si>
  <si>
    <t>Platines, pièces de liaisons</t>
  </si>
  <si>
    <t>Cremalière et perçages pour platelage et garde-corps</t>
  </si>
  <si>
    <t>Surpoids pour chutes, assemblages divers (10%)</t>
  </si>
  <si>
    <t>9.2</t>
  </si>
  <si>
    <t>Marches en pierre</t>
  </si>
  <si>
    <t>Escalier métallique</t>
  </si>
  <si>
    <t>Marches et traverses</t>
  </si>
  <si>
    <t>Contremarche</t>
  </si>
  <si>
    <t>Bande podotactile</t>
  </si>
  <si>
    <t>Garde-corps vitrés / Main courante</t>
  </si>
  <si>
    <t>DEPOSE DES GARDE-CORPS</t>
  </si>
  <si>
    <t>Sous-total 9.3</t>
  </si>
  <si>
    <t>8.1.4</t>
  </si>
  <si>
    <t>8.1.5</t>
  </si>
  <si>
    <t>ECLAIRAGES EXTERIEURES</t>
  </si>
  <si>
    <t>Chambre de tirage</t>
  </si>
  <si>
    <t>7.4.1</t>
  </si>
  <si>
    <t>7.6</t>
  </si>
  <si>
    <t>7.6.1</t>
  </si>
  <si>
    <t>7.6.2</t>
  </si>
  <si>
    <t>7.6.3</t>
  </si>
  <si>
    <t>7.6.4</t>
  </si>
  <si>
    <t>8.1.9</t>
  </si>
  <si>
    <t>Dépose de la résille en façade</t>
  </si>
  <si>
    <t>8.2</t>
  </si>
  <si>
    <t>TRAVAUX DE GROS ŒUVRE</t>
  </si>
  <si>
    <t>8.2.1</t>
  </si>
  <si>
    <t>Recépage des têtes de pieux</t>
  </si>
  <si>
    <t>U</t>
  </si>
  <si>
    <t>8.2.2</t>
  </si>
  <si>
    <t>Fouilles des terres en trous et en rigoles</t>
  </si>
  <si>
    <t>m3</t>
  </si>
  <si>
    <t>8.2.3</t>
  </si>
  <si>
    <t>Béton de propreté, épaisseur 5 cm</t>
  </si>
  <si>
    <t>m2</t>
  </si>
  <si>
    <t>8.2.4</t>
  </si>
  <si>
    <t>Béton pour fondations</t>
  </si>
  <si>
    <t>8.2.5</t>
  </si>
  <si>
    <t>Coffrage pour fondations</t>
  </si>
  <si>
    <t>8.2.6</t>
  </si>
  <si>
    <t>Armatures par aciers haute adhérence (HA)</t>
  </si>
  <si>
    <t>Sous-total 8.2</t>
  </si>
  <si>
    <t>Dévoiement des regards</t>
  </si>
  <si>
    <t>9.4</t>
  </si>
  <si>
    <t>PERCEMENT EN FACADE</t>
  </si>
  <si>
    <t>Sous-total 9.4</t>
  </si>
  <si>
    <t>10.3</t>
  </si>
  <si>
    <t>11.2</t>
  </si>
  <si>
    <t>DPGF</t>
  </si>
  <si>
    <t xml:space="preserve">Ces prestations font référence au CCTC, article 1.17 relatif aux installations de chantier. </t>
  </si>
  <si>
    <t>Phasage</t>
  </si>
  <si>
    <t>Dépose du revêtement sol souple</t>
  </si>
  <si>
    <t>8.1.3.1</t>
  </si>
  <si>
    <t>Dépose des plinthes et barre de seuil</t>
  </si>
  <si>
    <t>8.1.3.2</t>
  </si>
  <si>
    <t>8.1.10</t>
  </si>
  <si>
    <t>Amenée et repli du matériel</t>
  </si>
  <si>
    <t>Note de calcul</t>
  </si>
  <si>
    <t>Micropieux, diamètre 0.20 m</t>
  </si>
  <si>
    <t>8.2.7</t>
  </si>
  <si>
    <t>8.2.8</t>
  </si>
  <si>
    <t>8.2.9</t>
  </si>
  <si>
    <t>8.2.10</t>
  </si>
  <si>
    <t>Béton pour plancher collaborant</t>
  </si>
  <si>
    <t>REPRISE D'ETANCHEITE</t>
  </si>
  <si>
    <t>9.3</t>
  </si>
  <si>
    <t>9.3.1</t>
  </si>
  <si>
    <t>9.3.2</t>
  </si>
  <si>
    <t>9.3.3</t>
  </si>
  <si>
    <t>TAPIS ENCASTRE</t>
  </si>
  <si>
    <t>9.5</t>
  </si>
  <si>
    <t>Sous-total 9.5</t>
  </si>
  <si>
    <t>9.6</t>
  </si>
  <si>
    <t>Sous-total 9.6</t>
  </si>
  <si>
    <t>Portes tierces de la terrasse</t>
  </si>
  <si>
    <t>REMPLACEMENT DE LA TOITURE EN POLYCARBONATE</t>
  </si>
  <si>
    <t>10.4.1</t>
  </si>
  <si>
    <t>10.4.2</t>
  </si>
  <si>
    <t>10.6</t>
  </si>
  <si>
    <t>7.4.2</t>
  </si>
  <si>
    <t>Tranchées pour passage des fourreaux électriques</t>
  </si>
  <si>
    <t>Sous-total 8.3</t>
  </si>
  <si>
    <t>8.3</t>
  </si>
  <si>
    <t>ETUDE STRUCTURELLE</t>
  </si>
  <si>
    <t xml:space="preserve">N° Réf : DMC-116-2025
</t>
  </si>
  <si>
    <t>TOTAL  HT</t>
  </si>
  <si>
    <t>TOTAL TTC</t>
  </si>
  <si>
    <t>INSTALLATION DE CHANTIER - VRD</t>
  </si>
  <si>
    <t>Récap Lot 01 - Gros Œuvre Etendu</t>
  </si>
  <si>
    <t xml:space="preserve">GROS ŒUVRE </t>
  </si>
  <si>
    <t xml:space="preserve">CHARPENTE METALLIQUE </t>
  </si>
  <si>
    <t>MENUISERIES EXTERIEURES</t>
  </si>
  <si>
    <t>TOTAL PSE 01 HT</t>
  </si>
  <si>
    <t>TOTAL PSE 02 HT</t>
  </si>
  <si>
    <t>PSE 02 NETTOYAGE DES FACADES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</si>
</sst>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.00\ &quot;F&quot;;[Red]\-#,##0.00\ &quot;F&quot;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\ [$€-1]"/>
    <numFmt numFmtId="168" formatCode="#,##0.00\ _ &quot;€&quot;"/>
    <numFmt numFmtId="169" formatCode="_-* #,##0.00\ [$€-40C]_-;\-* #,##0.00\ [$€-40C]_-;_-* &quot;-&quot;??\ [$€-40C]_-;_-@_-"/>
    <numFmt numFmtId="170" formatCode="_-* #,##0\ [$€-40C]_-;\-* #,##0\ [$€-40C]_-;_-* &quot;-&quot;??\ [$€-40C]_-;_-@_-"/>
    <numFmt numFmtId="171" formatCode="#,##0_,_0_0_0_-_ ;#,##0\-_,_0_0_0_ ;&quot;&quot;"/>
    <numFmt numFmtId="172" formatCode="#,##0.000_-_ ;#,##0.000\-_ ;&quot;&quot;"/>
    <numFmt numFmtId="173" formatCode="#,##0.00_0_-_ ;#,##0.00\-_0_ ;&quot;&quot;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3" fillId="0" borderId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5" fillId="0" borderId="0"/>
    <xf numFmtId="9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9" fontId="16" fillId="0" borderId="0" applyNumberFormat="0" applyFill="0" applyBorder="0">
      <alignment vertical="top" wrapText="1"/>
    </xf>
    <xf numFmtId="0" fontId="15" fillId="0" borderId="0" applyNumberFormat="0" applyFill="0" applyBorder="0">
      <alignment horizontal="center"/>
    </xf>
    <xf numFmtId="171" fontId="15" fillId="0" borderId="0" applyFill="0" applyBorder="0"/>
    <xf numFmtId="172" fontId="15" fillId="0" borderId="0" applyFill="0" applyBorder="0"/>
    <xf numFmtId="173" fontId="15" fillId="0" borderId="0" applyFill="0" applyBorder="0"/>
  </cellStyleXfs>
  <cellXfs count="20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9" fontId="5" fillId="0" borderId="2" xfId="0" applyNumberFormat="1" applyFont="1" applyBorder="1" applyAlignment="1">
      <alignment horizontal="center"/>
    </xf>
    <xf numFmtId="169" fontId="5" fillId="0" borderId="2" xfId="0" applyNumberFormat="1" applyFont="1" applyBorder="1" applyAlignment="1">
      <alignment horizontal="center" vertical="center"/>
    </xf>
    <xf numFmtId="0" fontId="4" fillId="0" borderId="3" xfId="16" applyFont="1" applyBorder="1" applyAlignment="1">
      <alignment horizontal="center" vertical="center" wrapText="1"/>
    </xf>
    <xf numFmtId="0" fontId="11" fillId="0" borderId="0" xfId="16" applyFont="1" applyAlignment="1">
      <alignment horizontal="left" vertical="center" wrapText="1"/>
    </xf>
    <xf numFmtId="0" fontId="9" fillId="0" borderId="4" xfId="16" applyFont="1" applyBorder="1" applyAlignment="1">
      <alignment horizontal="center" vertical="top" wrapText="1"/>
    </xf>
    <xf numFmtId="0" fontId="10" fillId="0" borderId="4" xfId="16" applyFont="1" applyBorder="1" applyAlignment="1">
      <alignment vertical="center" wrapText="1"/>
    </xf>
    <xf numFmtId="2" fontId="9" fillId="0" borderId="4" xfId="16" applyNumberFormat="1" applyFont="1" applyBorder="1" applyAlignment="1">
      <alignment horizontal="center" vertical="top" wrapText="1"/>
    </xf>
    <xf numFmtId="0" fontId="4" fillId="0" borderId="0" xfId="16" applyFont="1" applyAlignment="1">
      <alignment horizontal="right" vertical="top" wrapText="1"/>
    </xf>
    <xf numFmtId="49" fontId="8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/>
    </xf>
    <xf numFmtId="169" fontId="3" fillId="0" borderId="3" xfId="0" applyNumberFormat="1" applyFont="1" applyBorder="1" applyAlignment="1">
      <alignment horizontal="center" vertical="center" wrapText="1"/>
    </xf>
    <xf numFmtId="0" fontId="5" fillId="0" borderId="0" xfId="16" applyFont="1" applyAlignment="1">
      <alignment horizontal="left" vertical="center" wrapText="1" indent="2"/>
    </xf>
    <xf numFmtId="0" fontId="9" fillId="0" borderId="8" xfId="16" applyFont="1" applyBorder="1" applyAlignment="1">
      <alignment horizontal="center" vertical="top" wrapText="1"/>
    </xf>
    <xf numFmtId="169" fontId="5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168" fontId="4" fillId="0" borderId="2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/>
    </xf>
    <xf numFmtId="0" fontId="5" fillId="0" borderId="10" xfId="16" applyFont="1" applyBorder="1" applyAlignment="1">
      <alignment horizontal="center" vertical="center"/>
    </xf>
    <xf numFmtId="0" fontId="18" fillId="0" borderId="0" xfId="16" applyFont="1"/>
    <xf numFmtId="0" fontId="5" fillId="0" borderId="0" xfId="0" applyFont="1"/>
    <xf numFmtId="0" fontId="5" fillId="0" borderId="1" xfId="16" applyFont="1" applyBorder="1" applyAlignment="1">
      <alignment horizontal="center" vertical="center"/>
    </xf>
    <xf numFmtId="0" fontId="18" fillId="0" borderId="0" xfId="16" applyFont="1" applyAlignment="1">
      <alignment wrapText="1"/>
    </xf>
    <xf numFmtId="0" fontId="5" fillId="0" borderId="13" xfId="16" applyFont="1" applyBorder="1" applyAlignment="1">
      <alignment horizontal="center" vertical="center"/>
    </xf>
    <xf numFmtId="0" fontId="18" fillId="0" borderId="4" xfId="16" applyFont="1" applyBorder="1" applyAlignment="1">
      <alignment wrapText="1"/>
    </xf>
    <xf numFmtId="2" fontId="18" fillId="0" borderId="4" xfId="16" applyNumberFormat="1" applyFont="1" applyBorder="1" applyAlignment="1">
      <alignment wrapText="1"/>
    </xf>
    <xf numFmtId="0" fontId="18" fillId="0" borderId="8" xfId="16" applyFont="1" applyBorder="1" applyAlignment="1">
      <alignment horizontal="right" wrapText="1"/>
    </xf>
    <xf numFmtId="0" fontId="18" fillId="0" borderId="0" xfId="16" applyFont="1" applyAlignment="1">
      <alignment vertical="center" wrapText="1"/>
    </xf>
    <xf numFmtId="2" fontId="18" fillId="0" borderId="0" xfId="16" applyNumberFormat="1" applyFont="1" applyAlignment="1">
      <alignment wrapText="1"/>
    </xf>
    <xf numFmtId="0" fontId="18" fillId="0" borderId="7" xfId="16" applyFont="1" applyBorder="1" applyAlignment="1">
      <alignment horizontal="right" wrapText="1"/>
    </xf>
    <xf numFmtId="0" fontId="15" fillId="0" borderId="1" xfId="16" applyFont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0" fontId="5" fillId="0" borderId="7" xfId="1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4" fontId="8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2" fontId="18" fillId="0" borderId="11" xfId="16" applyNumberFormat="1" applyFont="1" applyBorder="1" applyAlignment="1">
      <alignment wrapText="1"/>
    </xf>
    <xf numFmtId="0" fontId="18" fillId="0" borderId="11" xfId="16" applyFont="1" applyBorder="1" applyAlignment="1">
      <alignment wrapText="1"/>
    </xf>
    <xf numFmtId="0" fontId="18" fillId="0" borderId="12" xfId="16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/>
    <xf numFmtId="0" fontId="0" fillId="0" borderId="20" xfId="0" applyBorder="1"/>
    <xf numFmtId="0" fontId="5" fillId="0" borderId="21" xfId="0" applyFont="1" applyBorder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/>
    <xf numFmtId="49" fontId="5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 inden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9" fillId="0" borderId="3" xfId="16" applyFont="1" applyBorder="1" applyAlignment="1">
      <alignment horizontal="center" vertical="center" textRotation="90" wrapText="1"/>
    </xf>
    <xf numFmtId="2" fontId="9" fillId="0" borderId="3" xfId="16" applyNumberFormat="1" applyFont="1" applyBorder="1" applyAlignment="1">
      <alignment horizontal="center" vertical="center" textRotation="90" wrapText="1"/>
    </xf>
    <xf numFmtId="167" fontId="9" fillId="0" borderId="3" xfId="16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 indent="1"/>
    </xf>
    <xf numFmtId="49" fontId="6" fillId="0" borderId="0" xfId="0" applyNumberFormat="1" applyFont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 indent="1"/>
    </xf>
    <xf numFmtId="0" fontId="4" fillId="0" borderId="2" xfId="16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 indent="2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/>
    </xf>
    <xf numFmtId="170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2" xfId="16" applyFont="1" applyBorder="1" applyAlignment="1">
      <alignment horizontal="center" vertical="center" textRotation="90" wrapText="1"/>
    </xf>
    <xf numFmtId="2" fontId="9" fillId="0" borderId="2" xfId="16" applyNumberFormat="1" applyFont="1" applyBorder="1" applyAlignment="1">
      <alignment horizontal="center" vertical="center" textRotation="90" wrapText="1"/>
    </xf>
    <xf numFmtId="167" fontId="9" fillId="0" borderId="2" xfId="16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9" fillId="0" borderId="2" xfId="0" applyFont="1" applyBorder="1" applyAlignment="1">
      <alignment horizontal="right" vertical="center" wrapText="1"/>
    </xf>
    <xf numFmtId="169" fontId="0" fillId="0" borderId="9" xfId="0" applyNumberFormat="1" applyBorder="1"/>
    <xf numFmtId="0" fontId="5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20" fillId="0" borderId="0" xfId="0" applyFont="1"/>
    <xf numFmtId="169" fontId="0" fillId="0" borderId="2" xfId="0" applyNumberFormat="1" applyBorder="1"/>
    <xf numFmtId="49" fontId="8" fillId="0" borderId="6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0" fontId="5" fillId="0" borderId="1" xfId="0" applyFont="1" applyBorder="1"/>
    <xf numFmtId="0" fontId="3" fillId="0" borderId="2" xfId="0" applyFont="1" applyBorder="1" applyAlignment="1">
      <alignment horizontal="left" indent="1"/>
    </xf>
    <xf numFmtId="0" fontId="4" fillId="0" borderId="2" xfId="0" applyFont="1" applyBorder="1" applyAlignment="1">
      <alignment horizontal="left" vertical="top" wrapText="1" indent="1"/>
    </xf>
    <xf numFmtId="0" fontId="5" fillId="0" borderId="2" xfId="26" quotePrefix="1" applyNumberFormat="1" applyFont="1" applyFill="1" applyBorder="1" applyAlignment="1">
      <alignment horizontal="left" vertical="top" wrapText="1" indent="1"/>
    </xf>
    <xf numFmtId="0" fontId="15" fillId="0" borderId="1" xfId="27" applyFill="1" applyBorder="1">
      <alignment horizontal="center"/>
    </xf>
    <xf numFmtId="173" fontId="15" fillId="0" borderId="2" xfId="30" applyFill="1" applyBorder="1"/>
    <xf numFmtId="172" fontId="15" fillId="0" borderId="2" xfId="29" applyFill="1" applyBorder="1"/>
    <xf numFmtId="171" fontId="15" fillId="0" borderId="2" xfId="28" applyFill="1" applyBorder="1"/>
    <xf numFmtId="0" fontId="15" fillId="0" borderId="2" xfId="27" applyFill="1" applyBorder="1">
      <alignment horizontal="center"/>
    </xf>
    <xf numFmtId="0" fontId="4" fillId="0" borderId="2" xfId="22" applyNumberFormat="1" applyFont="1" applyBorder="1" applyAlignment="1">
      <alignment horizontal="center" vertical="center"/>
    </xf>
    <xf numFmtId="0" fontId="5" fillId="0" borderId="2" xfId="22" applyNumberFormat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69" fontId="5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169" fontId="0" fillId="0" borderId="0" xfId="0" applyNumberFormat="1"/>
    <xf numFmtId="170" fontId="4" fillId="0" borderId="2" xfId="0" applyNumberFormat="1" applyFont="1" applyBorder="1" applyAlignment="1">
      <alignment horizontal="center" vertical="center"/>
    </xf>
    <xf numFmtId="0" fontId="5" fillId="0" borderId="2" xfId="11" applyBorder="1" applyAlignment="1">
      <alignment horizontal="center"/>
    </xf>
    <xf numFmtId="169" fontId="5" fillId="0" borderId="2" xfId="11" applyNumberFormat="1" applyBorder="1" applyAlignment="1">
      <alignment horizontal="center" vertical="center"/>
    </xf>
    <xf numFmtId="0" fontId="5" fillId="0" borderId="2" xfId="11" applyBorder="1"/>
    <xf numFmtId="44" fontId="0" fillId="0" borderId="2" xfId="19" applyFont="1" applyBorder="1"/>
    <xf numFmtId="169" fontId="4" fillId="0" borderId="9" xfId="0" applyNumberFormat="1" applyFont="1" applyBorder="1"/>
    <xf numFmtId="0" fontId="0" fillId="0" borderId="2" xfId="0" applyBorder="1" applyAlignment="1">
      <alignment vertical="center"/>
    </xf>
    <xf numFmtId="0" fontId="5" fillId="0" borderId="0" xfId="22" applyNumberFormat="1" applyFont="1" applyBorder="1" applyAlignment="1">
      <alignment horizontal="left" vertical="center"/>
    </xf>
    <xf numFmtId="0" fontId="16" fillId="0" borderId="0" xfId="16" applyFont="1" applyAlignment="1">
      <alignment horizontal="center" vertical="top" wrapText="1"/>
    </xf>
    <xf numFmtId="0" fontId="16" fillId="0" borderId="7" xfId="16" applyFont="1" applyBorder="1" applyAlignment="1">
      <alignment horizontal="center" vertical="top" wrapText="1"/>
    </xf>
    <xf numFmtId="0" fontId="9" fillId="0" borderId="1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vertical="center" wrapText="1"/>
    </xf>
    <xf numFmtId="0" fontId="9" fillId="0" borderId="0" xfId="16" applyFont="1" applyAlignment="1">
      <alignment horizontal="right" vertical="center"/>
    </xf>
    <xf numFmtId="0" fontId="9" fillId="0" borderId="7" xfId="16" applyFont="1" applyBorder="1" applyAlignment="1">
      <alignment horizontal="right" vertical="center"/>
    </xf>
    <xf numFmtId="0" fontId="4" fillId="0" borderId="14" xfId="16" applyFont="1" applyBorder="1" applyAlignment="1">
      <alignment horizontal="center" vertical="center" wrapText="1"/>
    </xf>
    <xf numFmtId="0" fontId="4" fillId="0" borderId="15" xfId="16" applyFont="1" applyBorder="1" applyAlignment="1">
      <alignment horizontal="center" vertical="center" wrapText="1"/>
    </xf>
    <xf numFmtId="0" fontId="4" fillId="0" borderId="16" xfId="16" applyFont="1" applyBorder="1" applyAlignment="1">
      <alignment horizontal="center" vertical="center" wrapText="1"/>
    </xf>
    <xf numFmtId="0" fontId="9" fillId="0" borderId="0" xfId="16" applyFont="1" applyAlignment="1">
      <alignment horizontal="center" vertical="top" wrapText="1"/>
    </xf>
    <xf numFmtId="0" fontId="9" fillId="0" borderId="7" xfId="16" applyFont="1" applyBorder="1" applyAlignment="1">
      <alignment horizontal="center" vertical="top" wrapText="1"/>
    </xf>
    <xf numFmtId="0" fontId="5" fillId="0" borderId="22" xfId="16" applyFont="1" applyBorder="1" applyAlignment="1">
      <alignment horizontal="center" vertical="center"/>
    </xf>
    <xf numFmtId="0" fontId="5" fillId="0" borderId="24" xfId="16" applyFont="1" applyBorder="1" applyAlignment="1">
      <alignment horizontal="center" vertical="center"/>
    </xf>
    <xf numFmtId="0" fontId="5" fillId="2" borderId="24" xfId="16" applyFont="1" applyFill="1" applyBorder="1" applyAlignment="1">
      <alignment horizontal="center" vertical="center"/>
    </xf>
    <xf numFmtId="0" fontId="18" fillId="2" borderId="4" xfId="16" applyFont="1" applyFill="1" applyBorder="1"/>
    <xf numFmtId="0" fontId="5" fillId="2" borderId="26" xfId="16" applyFont="1" applyFill="1" applyBorder="1" applyAlignment="1">
      <alignment horizontal="center" vertical="center"/>
    </xf>
    <xf numFmtId="0" fontId="4" fillId="0" borderId="27" xfId="16" applyFont="1" applyBorder="1" applyAlignment="1">
      <alignment horizontal="center" vertical="center" wrapText="1"/>
    </xf>
    <xf numFmtId="167" fontId="4" fillId="0" borderId="28" xfId="16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169" fontId="3" fillId="0" borderId="30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center" wrapText="1"/>
    </xf>
    <xf numFmtId="169" fontId="3" fillId="0" borderId="25" xfId="0" applyNumberFormat="1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27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right" vertical="center" wrapText="1"/>
    </xf>
    <xf numFmtId="169" fontId="3" fillId="0" borderId="28" xfId="0" applyNumberFormat="1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/>
    </xf>
    <xf numFmtId="0" fontId="5" fillId="2" borderId="2" xfId="0" applyFont="1" applyFill="1" applyBorder="1" applyAlignment="1">
      <alignment wrapText="1"/>
    </xf>
    <xf numFmtId="169" fontId="5" fillId="2" borderId="25" xfId="0" applyNumberFormat="1" applyFont="1" applyFill="1" applyBorder="1" applyAlignment="1">
      <alignment horizontal="center"/>
    </xf>
    <xf numFmtId="49" fontId="5" fillId="2" borderId="3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/>
    </xf>
    <xf numFmtId="44" fontId="8" fillId="2" borderId="32" xfId="0" applyNumberFormat="1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4" fillId="2" borderId="2" xfId="16" applyFont="1" applyFill="1" applyBorder="1" applyAlignment="1">
      <alignment horizontal="right" vertical="top" wrapText="1"/>
    </xf>
    <xf numFmtId="168" fontId="4" fillId="2" borderId="25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4" fontId="8" fillId="2" borderId="35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wrapText="1"/>
    </xf>
    <xf numFmtId="0" fontId="9" fillId="0" borderId="23" xfId="16" applyFont="1" applyBorder="1" applyAlignment="1">
      <alignment horizontal="center" vertical="center"/>
    </xf>
    <xf numFmtId="0" fontId="9" fillId="0" borderId="36" xfId="16" applyFont="1" applyBorder="1" applyAlignment="1">
      <alignment horizontal="center" vertical="center"/>
    </xf>
    <xf numFmtId="0" fontId="9" fillId="0" borderId="0" xfId="16" applyFont="1" applyBorder="1" applyAlignment="1">
      <alignment horizontal="center" vertical="center" wrapText="1"/>
    </xf>
    <xf numFmtId="0" fontId="9" fillId="0" borderId="37" xfId="16" applyFont="1" applyBorder="1" applyAlignment="1">
      <alignment horizontal="center" vertical="center" wrapText="1"/>
    </xf>
    <xf numFmtId="44" fontId="8" fillId="2" borderId="25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 indent="1"/>
    </xf>
    <xf numFmtId="0" fontId="5" fillId="0" borderId="25" xfId="0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/>
    </xf>
    <xf numFmtId="0" fontId="4" fillId="0" borderId="0" xfId="16" applyFont="1" applyBorder="1" applyAlignment="1">
      <alignment horizontal="right" vertical="top" wrapText="1"/>
    </xf>
    <xf numFmtId="0" fontId="5" fillId="0" borderId="38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49" fontId="4" fillId="0" borderId="39" xfId="0" applyNumberFormat="1" applyFont="1" applyBorder="1" applyAlignment="1">
      <alignment horizontal="center"/>
    </xf>
    <xf numFmtId="44" fontId="3" fillId="0" borderId="25" xfId="0" applyNumberFormat="1" applyFont="1" applyBorder="1" applyAlignment="1">
      <alignment horizontal="center" vertical="center"/>
    </xf>
  </cellXfs>
  <cellStyles count="31">
    <cellStyle name="__iAO_Article" xfId="26" xr:uid="{83B918FE-C67B-45C0-A212-CE1EE6C5FE25}"/>
    <cellStyle name="__iAO_qte0d" xfId="28" xr:uid="{DD174718-4061-484E-9ED4-4FD85ED73D6E}"/>
    <cellStyle name="__iAO_qte2d" xfId="30" xr:uid="{0135F0F7-00AF-4985-9597-A63084649E60}"/>
    <cellStyle name="__iAO_qte3d" xfId="29" xr:uid="{E223A824-5E0F-4691-B929-CA463C1AE466}"/>
    <cellStyle name="__iAO_Unite" xfId="27" xr:uid="{CA116033-E7AF-4356-9622-0357A9201E6F}"/>
    <cellStyle name="Milliers 2" xfId="1" xr:uid="{00000000-0005-0000-0000-000000000000}"/>
    <cellStyle name="Milliers 2 2" xfId="2" xr:uid="{00000000-0005-0000-0000-000001000000}"/>
    <cellStyle name="Milliers 2 3" xfId="3" xr:uid="{00000000-0005-0000-0000-000002000000}"/>
    <cellStyle name="Milliers 3" xfId="4" xr:uid="{00000000-0005-0000-0000-000003000000}"/>
    <cellStyle name="Monétaire 2" xfId="5" xr:uid="{00000000-0005-0000-0000-000004000000}"/>
    <cellStyle name="Monétaire 2 2" xfId="6" xr:uid="{00000000-0005-0000-0000-000005000000}"/>
    <cellStyle name="Monétaire 2 3" xfId="7" xr:uid="{00000000-0005-0000-0000-000006000000}"/>
    <cellStyle name="Monétaire 3" xfId="8" xr:uid="{00000000-0005-0000-0000-000007000000}"/>
    <cellStyle name="Monétaire 4" xfId="9" xr:uid="{00000000-0005-0000-0000-000008000000}"/>
    <cellStyle name="Monétaire 4 2" xfId="18" xr:uid="{3B026109-8DFC-454C-A685-4EBAF8A2E2CF}"/>
    <cellStyle name="Monétaire 4 3" xfId="23" xr:uid="{76DB7903-CBC5-438B-84A7-7226D0FA9F91}"/>
    <cellStyle name="Monétaire 6" xfId="10" xr:uid="{00000000-0005-0000-0000-000009000000}"/>
    <cellStyle name="Monétaire 6 2" xfId="19" xr:uid="{CB7BE090-78AA-4548-9FBE-0303ADDEB868}"/>
    <cellStyle name="Monétaire 6 3" xfId="24" xr:uid="{68DF210A-E0C5-4B69-A1ED-D740599CCDC5}"/>
    <cellStyle name="Normal" xfId="0" builtinId="0"/>
    <cellStyle name="Normal 2" xfId="11" xr:uid="{00000000-0005-0000-0000-00000B000000}"/>
    <cellStyle name="Normal 2 2" xfId="12" xr:uid="{00000000-0005-0000-0000-00000C000000}"/>
    <cellStyle name="Normal 3" xfId="13" xr:uid="{00000000-0005-0000-0000-00000D000000}"/>
    <cellStyle name="Normal 4" xfId="14" xr:uid="{00000000-0005-0000-0000-00000E000000}"/>
    <cellStyle name="Normal 4 2" xfId="15" xr:uid="{00000000-0005-0000-0000-00000F000000}"/>
    <cellStyle name="Normal 5" xfId="16" xr:uid="{00000000-0005-0000-0000-000010000000}"/>
    <cellStyle name="Normal 5 2" xfId="20" xr:uid="{5C8CFD3B-13EC-42A4-92A0-65BEAF62B53D}"/>
    <cellStyle name="Normal 5 3" xfId="25" xr:uid="{87701C12-F111-4DC4-B8F6-49216F35AAB8}"/>
    <cellStyle name="Normal 6" xfId="17" xr:uid="{00000000-0005-0000-0000-000011000000}"/>
    <cellStyle name="Normal 6 2" xfId="21" xr:uid="{D9FA5894-A71A-40EA-910E-C36A9DD24F5C}"/>
    <cellStyle name="Pourcentage" xfId="2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337629</xdr:colOff>
      <xdr:row>1</xdr:row>
      <xdr:rowOff>187587</xdr:rowOff>
    </xdr:from>
    <xdr:ext cx="730885" cy="743857"/>
    <xdr:pic>
      <xdr:nvPicPr>
        <xdr:cNvPr id="2" name="Image 1">
          <a:extLst>
            <a:ext uri="{FF2B5EF4-FFF2-40B4-BE49-F238E27FC236}">
              <a16:creationId xmlns:a16="http://schemas.microsoft.com/office/drawing/2014/main" id="{AB2B6180-8A01-4AEC-998A-D8CCEC8F2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683" y="366073"/>
          <a:ext cx="730885" cy="743857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475726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A3FF4D9-CC6B-4856-87AF-7B44CFAC9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0725" cy="77898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479536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2773E88-A43A-42E7-9AFB-0B47EC65E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4" y="47262"/>
          <a:ext cx="722630" cy="79803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817154</xdr:colOff>
      <xdr:row>2</xdr:row>
      <xdr:rowOff>479536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D6E9C2D-64CA-489D-B88F-227F10B457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2630" cy="7885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477631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31B977B-8BFF-47C9-9AB2-95FEDE5AD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4" y="47262"/>
          <a:ext cx="726440" cy="79422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817154</xdr:colOff>
      <xdr:row>2</xdr:row>
      <xdr:rowOff>479536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1E372D-B2FA-46D3-83A2-CD5C8AAC9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18820" cy="79231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477631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A72345FA-85C5-40B7-9BCB-E144FC227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4" y="47262"/>
          <a:ext cx="726440" cy="794224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475726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31B1B2-0410-4E56-A2EA-8394F1304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34" y="49167"/>
          <a:ext cx="722630" cy="7885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94524</xdr:colOff>
      <xdr:row>0</xdr:row>
      <xdr:rowOff>47262</xdr:rowOff>
    </xdr:from>
    <xdr:to>
      <xdr:col>0</xdr:col>
      <xdr:colOff>820964</xdr:colOff>
      <xdr:row>2</xdr:row>
      <xdr:rowOff>479536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F9EE945-7CB1-45C2-A53F-9B7A8FF9E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24" y="47262"/>
          <a:ext cx="722630" cy="79803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92C86-FDF2-469A-B7EE-8EE24B6D0872}">
  <dimension ref="B1:H39"/>
  <sheetViews>
    <sheetView tabSelected="1" topLeftCell="A5" zoomScale="92" workbookViewId="0">
      <selection activeCell="D15" sqref="D15"/>
    </sheetView>
  </sheetViews>
  <sheetFormatPr baseColWidth="10" defaultColWidth="11.44140625" defaultRowHeight="13.2" x14ac:dyDescent="0.25"/>
  <cols>
    <col min="1" max="1" width="0.6640625" style="33" customWidth="1"/>
    <col min="2" max="2" width="6.33203125" style="47" customWidth="1"/>
    <col min="3" max="3" width="71.6640625" style="4" customWidth="1"/>
    <col min="4" max="4" width="25.33203125" style="2" customWidth="1"/>
    <col min="5" max="5" width="33.21875" style="33" customWidth="1"/>
    <col min="6" max="16384" width="11.44140625" style="33"/>
  </cols>
  <sheetData>
    <row r="1" spans="2:8" ht="13.8" thickBot="1" x14ac:dyDescent="0.3">
      <c r="C1" s="187"/>
      <c r="D1" s="47"/>
    </row>
    <row r="2" spans="2:8" ht="27" customHeight="1" x14ac:dyDescent="0.25">
      <c r="B2" s="155"/>
      <c r="C2" s="188" t="s">
        <v>18</v>
      </c>
      <c r="D2" s="189"/>
    </row>
    <row r="3" spans="2:8" ht="39" customHeight="1" x14ac:dyDescent="0.25">
      <c r="B3" s="156"/>
      <c r="C3" s="190" t="s">
        <v>19</v>
      </c>
      <c r="D3" s="191"/>
    </row>
    <row r="4" spans="2:8" x14ac:dyDescent="0.25">
      <c r="B4" s="156"/>
      <c r="C4" s="190" t="s">
        <v>234</v>
      </c>
      <c r="D4" s="191"/>
    </row>
    <row r="5" spans="2:8" ht="14.4" x14ac:dyDescent="0.3">
      <c r="B5" s="157"/>
      <c r="C5" s="158"/>
      <c r="D5" s="159"/>
    </row>
    <row r="6" spans="2:8" ht="26.4" x14ac:dyDescent="0.25">
      <c r="B6" s="160" t="s">
        <v>6</v>
      </c>
      <c r="C6" s="7" t="s">
        <v>7</v>
      </c>
      <c r="D6" s="161" t="s">
        <v>10</v>
      </c>
      <c r="E6"/>
      <c r="G6"/>
      <c r="H6"/>
    </row>
    <row r="7" spans="2:8" x14ac:dyDescent="0.25">
      <c r="B7" s="162" t="s">
        <v>0</v>
      </c>
      <c r="C7" s="20"/>
      <c r="D7" s="163" t="s">
        <v>1</v>
      </c>
    </row>
    <row r="8" spans="2:8" ht="13.8" customHeight="1" x14ac:dyDescent="0.25">
      <c r="B8" s="164"/>
      <c r="C8" s="165"/>
      <c r="D8" s="166"/>
    </row>
    <row r="9" spans="2:8" x14ac:dyDescent="0.25">
      <c r="B9" s="164"/>
      <c r="C9" s="167" t="s">
        <v>233</v>
      </c>
      <c r="D9" s="166">
        <f>+'Lot 1 - GOE-TP-VRD'!F109</f>
        <v>0</v>
      </c>
    </row>
    <row r="10" spans="2:8" x14ac:dyDescent="0.25">
      <c r="B10" s="164"/>
      <c r="C10" s="165"/>
      <c r="D10" s="166"/>
    </row>
    <row r="11" spans="2:8" x14ac:dyDescent="0.25">
      <c r="B11" s="164"/>
      <c r="C11" s="167" t="s">
        <v>235</v>
      </c>
      <c r="D11" s="166">
        <f>+'Lot 1 - GOE-GO'!F65</f>
        <v>0</v>
      </c>
    </row>
    <row r="12" spans="2:8" x14ac:dyDescent="0.25">
      <c r="B12" s="164"/>
      <c r="C12" s="168"/>
      <c r="D12" s="166"/>
    </row>
    <row r="13" spans="2:8" x14ac:dyDescent="0.25">
      <c r="B13" s="164"/>
      <c r="C13" s="167" t="s">
        <v>236</v>
      </c>
      <c r="D13" s="166">
        <f>+'Lot 1 - GOE - CM'!F74</f>
        <v>0</v>
      </c>
    </row>
    <row r="14" spans="2:8" x14ac:dyDescent="0.25">
      <c r="B14" s="164"/>
      <c r="C14" s="168"/>
      <c r="D14" s="166"/>
    </row>
    <row r="15" spans="2:8" x14ac:dyDescent="0.25">
      <c r="B15" s="164"/>
      <c r="C15" s="169" t="s">
        <v>237</v>
      </c>
      <c r="D15" s="166">
        <f>+'Lot 1 - GOE - MEXT'!F61</f>
        <v>0</v>
      </c>
    </row>
    <row r="16" spans="2:8" x14ac:dyDescent="0.25">
      <c r="B16" s="164"/>
      <c r="C16" s="168"/>
      <c r="D16" s="166"/>
    </row>
    <row r="17" spans="2:8" x14ac:dyDescent="0.25">
      <c r="B17" s="170"/>
      <c r="C17" s="171"/>
      <c r="D17" s="172"/>
    </row>
    <row r="18" spans="2:8" x14ac:dyDescent="0.25">
      <c r="B18" s="173"/>
      <c r="C18" s="174"/>
      <c r="D18" s="175"/>
    </row>
    <row r="19" spans="2:8" ht="14.4" thickBot="1" x14ac:dyDescent="0.3">
      <c r="B19" s="176"/>
      <c r="C19" s="177" t="s">
        <v>231</v>
      </c>
      <c r="D19" s="178">
        <f>SUM(D9:D16)</f>
        <v>0</v>
      </c>
    </row>
    <row r="20" spans="2:8" ht="13.8" thickTop="1" x14ac:dyDescent="0.25">
      <c r="B20" s="179"/>
      <c r="C20" s="180"/>
      <c r="D20" s="181"/>
    </row>
    <row r="21" spans="2:8" ht="14.4" thickBot="1" x14ac:dyDescent="0.3">
      <c r="B21" s="179"/>
      <c r="C21" s="177" t="s">
        <v>12</v>
      </c>
      <c r="D21" s="178">
        <f>D19*0.2</f>
        <v>0</v>
      </c>
      <c r="E21"/>
    </row>
    <row r="22" spans="2:8" ht="14.4" thickTop="1" x14ac:dyDescent="0.25">
      <c r="B22" s="179"/>
      <c r="C22" s="182"/>
      <c r="D22" s="181"/>
      <c r="E22"/>
    </row>
    <row r="23" spans="2:8" ht="14.4" thickBot="1" x14ac:dyDescent="0.3">
      <c r="B23" s="183"/>
      <c r="C23" s="184" t="s">
        <v>232</v>
      </c>
      <c r="D23" s="185">
        <f>D19+D21</f>
        <v>0</v>
      </c>
      <c r="E23"/>
    </row>
    <row r="24" spans="2:8" ht="13.8" x14ac:dyDescent="0.25">
      <c r="B24" s="173"/>
      <c r="C24" s="186"/>
      <c r="D24" s="192"/>
      <c r="E24"/>
      <c r="F24"/>
      <c r="G24"/>
      <c r="H24"/>
    </row>
    <row r="25" spans="2:8" customFormat="1" x14ac:dyDescent="0.25">
      <c r="B25" s="164"/>
      <c r="C25" s="193" t="s">
        <v>138</v>
      </c>
      <c r="D25" s="204">
        <f>+'Lot 1 - GOE - MEXT'!F73</f>
        <v>0</v>
      </c>
    </row>
    <row r="26" spans="2:8" customFormat="1" x14ac:dyDescent="0.25">
      <c r="B26" s="164"/>
      <c r="C26" s="194"/>
      <c r="D26" s="195"/>
    </row>
    <row r="27" spans="2:8" customFormat="1" ht="14.4" thickBot="1" x14ac:dyDescent="0.3">
      <c r="B27" s="196"/>
      <c r="C27" s="18" t="s">
        <v>238</v>
      </c>
      <c r="D27" s="178">
        <f>SUM(D25:D26)</f>
        <v>0</v>
      </c>
    </row>
    <row r="28" spans="2:8" customFormat="1" ht="13.8" thickTop="1" x14ac:dyDescent="0.25">
      <c r="B28" s="197"/>
      <c r="C28" s="198"/>
      <c r="D28" s="199"/>
    </row>
    <row r="29" spans="2:8" customFormat="1" ht="14.4" thickBot="1" x14ac:dyDescent="0.3">
      <c r="B29" s="197"/>
      <c r="C29" s="200" t="s">
        <v>12</v>
      </c>
      <c r="D29" s="178">
        <f>D27*0.2</f>
        <v>0</v>
      </c>
    </row>
    <row r="30" spans="2:8" customFormat="1" ht="14.4" thickTop="1" x14ac:dyDescent="0.25">
      <c r="B30" s="197"/>
      <c r="C30" s="19"/>
      <c r="D30" s="201"/>
    </row>
    <row r="31" spans="2:8" customFormat="1" ht="14.4" thickBot="1" x14ac:dyDescent="0.3">
      <c r="B31" s="202"/>
      <c r="C31" s="203" t="s">
        <v>52</v>
      </c>
      <c r="D31" s="185">
        <f>D27+D29</f>
        <v>0</v>
      </c>
    </row>
    <row r="32" spans="2:8" customFormat="1" ht="13.8" x14ac:dyDescent="0.25">
      <c r="B32" s="173"/>
      <c r="C32" s="186"/>
      <c r="D32" s="192"/>
    </row>
    <row r="33" spans="2:4" customFormat="1" x14ac:dyDescent="0.25">
      <c r="B33" s="164"/>
      <c r="C33" s="193" t="s">
        <v>240</v>
      </c>
      <c r="D33" s="204">
        <f>+'Lot 1 - GOE - MEXT'!F83</f>
        <v>0</v>
      </c>
    </row>
    <row r="34" spans="2:4" customFormat="1" x14ac:dyDescent="0.25">
      <c r="B34" s="164"/>
      <c r="C34" s="194"/>
      <c r="D34" s="195"/>
    </row>
    <row r="35" spans="2:4" customFormat="1" ht="14.4" thickBot="1" x14ac:dyDescent="0.3">
      <c r="B35" s="196"/>
      <c r="C35" s="18" t="s">
        <v>239</v>
      </c>
      <c r="D35" s="178">
        <f>SUM(D33:D34)</f>
        <v>0</v>
      </c>
    </row>
    <row r="36" spans="2:4" customFormat="1" ht="13.8" thickTop="1" x14ac:dyDescent="0.25">
      <c r="B36" s="197"/>
      <c r="C36" s="198"/>
      <c r="D36" s="199"/>
    </row>
    <row r="37" spans="2:4" customFormat="1" ht="14.4" thickBot="1" x14ac:dyDescent="0.3">
      <c r="B37" s="197"/>
      <c r="C37" s="200" t="s">
        <v>12</v>
      </c>
      <c r="D37" s="178">
        <f>D35*0.2</f>
        <v>0</v>
      </c>
    </row>
    <row r="38" spans="2:4" customFormat="1" ht="14.4" thickTop="1" x14ac:dyDescent="0.25">
      <c r="B38" s="197"/>
      <c r="C38" s="19"/>
      <c r="D38" s="201"/>
    </row>
    <row r="39" spans="2:4" ht="14.4" thickBot="1" x14ac:dyDescent="0.3">
      <c r="B39" s="202"/>
      <c r="C39" s="203" t="s">
        <v>52</v>
      </c>
      <c r="D39" s="185">
        <f>D35+D37</f>
        <v>0</v>
      </c>
    </row>
  </sheetData>
  <mergeCells count="3">
    <mergeCell ref="C2:D2"/>
    <mergeCell ref="C3:D3"/>
    <mergeCell ref="C4:D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9311D-E38D-4FED-9CA9-768923669B6F}">
  <dimension ref="A1:I123"/>
  <sheetViews>
    <sheetView topLeftCell="A93" zoomScale="85" zoomScaleNormal="85" workbookViewId="0">
      <selection activeCell="B4" sqref="B4:C4"/>
    </sheetView>
  </sheetViews>
  <sheetFormatPr baseColWidth="10" defaultRowHeight="13.2" x14ac:dyDescent="0.25"/>
  <cols>
    <col min="1" max="1" width="14.109375" customWidth="1"/>
    <col min="2" max="2" width="60.6640625" customWidth="1"/>
    <col min="3" max="4" width="5.77734375" bestFit="1" customWidth="1"/>
    <col min="5" max="5" width="15.21875" customWidth="1"/>
    <col min="6" max="6" width="18" customWidth="1"/>
    <col min="9" max="9" width="13" bestFit="1" customWidth="1"/>
  </cols>
  <sheetData>
    <row r="1" spans="1:6" ht="14.4" x14ac:dyDescent="0.3">
      <c r="A1" s="31"/>
      <c r="B1" s="145" t="s">
        <v>18</v>
      </c>
      <c r="C1" s="145"/>
      <c r="D1" s="67"/>
      <c r="E1" s="68"/>
      <c r="F1" s="69"/>
    </row>
    <row r="2" spans="1:6" ht="14.4" x14ac:dyDescent="0.3">
      <c r="A2" s="34"/>
      <c r="B2" s="71"/>
      <c r="C2" s="71"/>
      <c r="D2" s="41"/>
      <c r="E2" s="35"/>
      <c r="F2" s="42"/>
    </row>
    <row r="3" spans="1:6" ht="40.200000000000003" customHeight="1" x14ac:dyDescent="0.25">
      <c r="A3" s="34"/>
      <c r="B3" s="146" t="s">
        <v>19</v>
      </c>
      <c r="C3" s="146"/>
      <c r="D3" s="147" t="s">
        <v>230</v>
      </c>
      <c r="E3" s="148"/>
      <c r="F3" s="149"/>
    </row>
    <row r="4" spans="1:6" ht="19.8" customHeight="1" x14ac:dyDescent="0.25">
      <c r="A4" s="34"/>
      <c r="B4" s="146" t="s">
        <v>63</v>
      </c>
      <c r="C4" s="146"/>
      <c r="D4" s="148"/>
      <c r="E4" s="148"/>
      <c r="F4" s="149"/>
    </row>
    <row r="5" spans="1:6" ht="14.4" x14ac:dyDescent="0.3">
      <c r="A5" s="36"/>
      <c r="B5" s="37"/>
      <c r="C5" s="37"/>
      <c r="D5" s="38"/>
      <c r="E5" s="37"/>
      <c r="F5" s="39"/>
    </row>
    <row r="6" spans="1:6" ht="13.2" customHeight="1" x14ac:dyDescent="0.25">
      <c r="A6" s="150" t="s">
        <v>194</v>
      </c>
      <c r="B6" s="151"/>
      <c r="C6" s="151"/>
      <c r="D6" s="151"/>
      <c r="E6" s="151"/>
      <c r="F6" s="152"/>
    </row>
    <row r="7" spans="1:6" ht="14.4" x14ac:dyDescent="0.3">
      <c r="A7" s="34"/>
      <c r="B7" s="40"/>
      <c r="C7" s="35"/>
      <c r="D7" s="41"/>
      <c r="E7" s="35"/>
      <c r="F7" s="42"/>
    </row>
    <row r="8" spans="1:6" x14ac:dyDescent="0.25">
      <c r="A8" s="34"/>
      <c r="B8" s="8" t="s">
        <v>2</v>
      </c>
      <c r="C8" s="153"/>
      <c r="D8" s="153"/>
      <c r="E8" s="153"/>
      <c r="F8" s="154"/>
    </row>
    <row r="9" spans="1:6" x14ac:dyDescent="0.25">
      <c r="A9" s="43"/>
      <c r="B9" s="23" t="s">
        <v>3</v>
      </c>
      <c r="C9" s="143"/>
      <c r="D9" s="143"/>
      <c r="E9" s="143"/>
      <c r="F9" s="144"/>
    </row>
    <row r="10" spans="1:6" x14ac:dyDescent="0.25">
      <c r="A10" s="43"/>
      <c r="B10" s="23" t="s">
        <v>17</v>
      </c>
      <c r="C10" s="143"/>
      <c r="D10" s="143"/>
      <c r="E10" s="143"/>
      <c r="F10" s="144"/>
    </row>
    <row r="11" spans="1:6" x14ac:dyDescent="0.25">
      <c r="A11" s="43"/>
      <c r="B11" s="23" t="s">
        <v>4</v>
      </c>
      <c r="C11" s="143"/>
      <c r="D11" s="143"/>
      <c r="E11" s="143"/>
      <c r="F11" s="144"/>
    </row>
    <row r="12" spans="1:6" x14ac:dyDescent="0.25">
      <c r="A12" s="43"/>
      <c r="B12" s="23" t="s">
        <v>5</v>
      </c>
      <c r="C12" s="143"/>
      <c r="D12" s="143"/>
      <c r="E12" s="143"/>
      <c r="F12" s="144"/>
    </row>
    <row r="13" spans="1:6" x14ac:dyDescent="0.25">
      <c r="A13" s="43"/>
      <c r="B13" s="44" t="s">
        <v>15</v>
      </c>
      <c r="C13" s="143"/>
      <c r="D13" s="143"/>
      <c r="E13" s="143"/>
      <c r="F13" s="144"/>
    </row>
    <row r="14" spans="1:6" x14ac:dyDescent="0.25">
      <c r="A14" s="43"/>
      <c r="B14" s="44" t="s">
        <v>16</v>
      </c>
      <c r="C14" s="143"/>
      <c r="D14" s="143"/>
      <c r="E14" s="143"/>
      <c r="F14" s="144"/>
    </row>
    <row r="15" spans="1:6" x14ac:dyDescent="0.25">
      <c r="A15" s="36"/>
      <c r="B15" s="10"/>
      <c r="C15" s="9"/>
      <c r="D15" s="11"/>
      <c r="E15" s="9"/>
      <c r="F15" s="24"/>
    </row>
    <row r="16" spans="1:6" ht="14.4" x14ac:dyDescent="0.3">
      <c r="A16" s="34"/>
      <c r="B16" s="32"/>
      <c r="C16" s="32"/>
      <c r="D16" s="32"/>
      <c r="E16" s="32"/>
      <c r="F16" s="45"/>
    </row>
    <row r="17" spans="1:8" ht="46.8" customHeight="1" x14ac:dyDescent="0.25">
      <c r="A17" s="7" t="s">
        <v>6</v>
      </c>
      <c r="B17" s="7" t="s">
        <v>7</v>
      </c>
      <c r="C17" s="90" t="s">
        <v>8</v>
      </c>
      <c r="D17" s="91" t="s">
        <v>20</v>
      </c>
      <c r="E17" s="92" t="s">
        <v>9</v>
      </c>
      <c r="F17" s="92" t="s">
        <v>10</v>
      </c>
    </row>
    <row r="18" spans="1:8" x14ac:dyDescent="0.25">
      <c r="A18" s="78"/>
      <c r="B18" s="79"/>
      <c r="C18" s="80"/>
      <c r="D18" s="80"/>
      <c r="E18" s="25"/>
      <c r="F18" s="25"/>
    </row>
    <row r="19" spans="1:8" x14ac:dyDescent="0.25">
      <c r="A19" s="27">
        <v>6</v>
      </c>
      <c r="B19" s="93" t="s">
        <v>102</v>
      </c>
      <c r="C19" s="3"/>
      <c r="D19" s="3"/>
      <c r="E19" s="6"/>
      <c r="F19" s="6"/>
    </row>
    <row r="20" spans="1:8" x14ac:dyDescent="0.25">
      <c r="A20" s="2"/>
      <c r="B20" s="83"/>
      <c r="C20" s="3"/>
      <c r="D20" s="3"/>
      <c r="E20" s="6"/>
      <c r="F20" s="6"/>
    </row>
    <row r="21" spans="1:8" x14ac:dyDescent="0.25">
      <c r="A21" s="27" t="s">
        <v>48</v>
      </c>
      <c r="B21" s="85" t="s">
        <v>38</v>
      </c>
      <c r="C21" s="3"/>
      <c r="D21" s="3"/>
      <c r="E21" s="6"/>
      <c r="F21" s="6"/>
    </row>
    <row r="22" spans="1:8" x14ac:dyDescent="0.25">
      <c r="A22" s="2"/>
      <c r="B22" s="84" t="s">
        <v>39</v>
      </c>
      <c r="C22" s="3" t="s">
        <v>27</v>
      </c>
      <c r="D22" s="3"/>
      <c r="E22" s="6"/>
      <c r="F22" s="6">
        <f>D22*E22</f>
        <v>0</v>
      </c>
    </row>
    <row r="23" spans="1:8" x14ac:dyDescent="0.25">
      <c r="A23" s="2"/>
      <c r="B23" s="84"/>
      <c r="C23" s="3"/>
      <c r="D23" s="3"/>
      <c r="E23" s="6"/>
      <c r="F23" s="6"/>
    </row>
    <row r="24" spans="1:8" x14ac:dyDescent="0.25">
      <c r="A24" s="2"/>
      <c r="B24" s="96" t="s">
        <v>29</v>
      </c>
      <c r="C24" s="3"/>
      <c r="D24" s="3"/>
      <c r="E24" s="6"/>
      <c r="F24" s="25">
        <f>SUM(F22:F23)</f>
        <v>0</v>
      </c>
    </row>
    <row r="25" spans="1:8" x14ac:dyDescent="0.25">
      <c r="A25" s="2"/>
      <c r="B25" s="83"/>
      <c r="C25" s="3"/>
      <c r="D25" s="3"/>
      <c r="E25" s="6"/>
      <c r="F25" s="6"/>
    </row>
    <row r="26" spans="1:8" x14ac:dyDescent="0.25">
      <c r="A26" s="27"/>
      <c r="B26" s="85" t="s">
        <v>40</v>
      </c>
      <c r="C26" s="3"/>
      <c r="D26" s="3"/>
      <c r="E26" s="6"/>
      <c r="F26" s="6"/>
      <c r="H26" s="116"/>
    </row>
    <row r="27" spans="1:8" ht="27" customHeight="1" x14ac:dyDescent="0.25">
      <c r="A27" s="27"/>
      <c r="B27" s="133" t="s">
        <v>195</v>
      </c>
      <c r="C27" s="3"/>
      <c r="D27" s="3"/>
      <c r="E27" s="6"/>
      <c r="F27" s="6"/>
      <c r="H27" s="116"/>
    </row>
    <row r="28" spans="1:8" x14ac:dyDescent="0.25">
      <c r="A28" s="27"/>
      <c r="B28" s="85"/>
      <c r="C28" s="3"/>
      <c r="D28" s="3"/>
      <c r="E28" s="6"/>
      <c r="F28" s="6"/>
    </row>
    <row r="29" spans="1:8" x14ac:dyDescent="0.25">
      <c r="A29" s="2"/>
      <c r="B29" s="88" t="s">
        <v>73</v>
      </c>
      <c r="C29" s="3" t="s">
        <v>32</v>
      </c>
      <c r="D29" s="3"/>
      <c r="E29" s="6"/>
      <c r="F29" s="6"/>
    </row>
    <row r="30" spans="1:8" x14ac:dyDescent="0.25">
      <c r="A30" s="2"/>
      <c r="B30" s="51" t="s">
        <v>64</v>
      </c>
      <c r="C30" s="3" t="s">
        <v>27</v>
      </c>
      <c r="D30" s="3"/>
      <c r="E30" s="6"/>
      <c r="F30" s="6">
        <f>D30*E30</f>
        <v>0</v>
      </c>
    </row>
    <row r="31" spans="1:8" x14ac:dyDescent="0.25">
      <c r="A31" s="2"/>
      <c r="B31" s="112" t="s">
        <v>65</v>
      </c>
      <c r="C31" s="3" t="s">
        <v>27</v>
      </c>
      <c r="D31" s="3"/>
      <c r="E31" s="6"/>
      <c r="F31" s="6">
        <f t="shared" ref="F31:F39" si="0">D31*E31</f>
        <v>0</v>
      </c>
    </row>
    <row r="32" spans="1:8" x14ac:dyDescent="0.25">
      <c r="A32" s="2"/>
      <c r="B32" s="112" t="s">
        <v>66</v>
      </c>
      <c r="C32" s="3" t="s">
        <v>27</v>
      </c>
      <c r="D32" s="3"/>
      <c r="E32" s="6"/>
      <c r="F32" s="6">
        <f t="shared" si="0"/>
        <v>0</v>
      </c>
    </row>
    <row r="33" spans="1:6" x14ac:dyDescent="0.25">
      <c r="A33" s="2"/>
      <c r="B33" s="112" t="s">
        <v>67</v>
      </c>
      <c r="C33" s="3" t="s">
        <v>27</v>
      </c>
      <c r="D33" s="3"/>
      <c r="E33" s="6"/>
      <c r="F33" s="6">
        <f t="shared" si="0"/>
        <v>0</v>
      </c>
    </row>
    <row r="34" spans="1:6" x14ac:dyDescent="0.25">
      <c r="A34" s="2"/>
      <c r="B34" s="89" t="s">
        <v>123</v>
      </c>
      <c r="C34" s="3" t="s">
        <v>27</v>
      </c>
      <c r="D34" s="3"/>
      <c r="E34" s="6"/>
      <c r="F34" s="6">
        <f t="shared" si="0"/>
        <v>0</v>
      </c>
    </row>
    <row r="35" spans="1:6" x14ac:dyDescent="0.25">
      <c r="A35" s="2"/>
      <c r="B35" s="89" t="s">
        <v>196</v>
      </c>
      <c r="C35" s="3" t="s">
        <v>27</v>
      </c>
      <c r="D35" s="3"/>
      <c r="E35" s="6"/>
      <c r="F35" s="6">
        <f t="shared" si="0"/>
        <v>0</v>
      </c>
    </row>
    <row r="36" spans="1:6" x14ac:dyDescent="0.25">
      <c r="A36" s="2"/>
      <c r="B36" s="51" t="s">
        <v>68</v>
      </c>
      <c r="C36" s="3" t="s">
        <v>27</v>
      </c>
      <c r="D36" s="3"/>
      <c r="E36" s="6"/>
      <c r="F36" s="6">
        <f t="shared" si="0"/>
        <v>0</v>
      </c>
    </row>
    <row r="37" spans="1:6" x14ac:dyDescent="0.25">
      <c r="A37" s="2"/>
      <c r="B37" s="51" t="s">
        <v>69</v>
      </c>
      <c r="C37" s="3" t="s">
        <v>32</v>
      </c>
      <c r="D37" s="3"/>
      <c r="E37" s="6"/>
      <c r="F37" s="6">
        <f t="shared" si="0"/>
        <v>0</v>
      </c>
    </row>
    <row r="38" spans="1:6" x14ac:dyDescent="0.25">
      <c r="A38" s="2"/>
      <c r="B38" s="51" t="s">
        <v>70</v>
      </c>
      <c r="C38" s="3" t="s">
        <v>24</v>
      </c>
      <c r="D38" s="3"/>
      <c r="E38" s="6"/>
      <c r="F38" s="6">
        <f t="shared" si="0"/>
        <v>0</v>
      </c>
    </row>
    <row r="39" spans="1:6" x14ac:dyDescent="0.25">
      <c r="A39" s="2"/>
      <c r="B39" s="51" t="s">
        <v>71</v>
      </c>
      <c r="C39" s="3" t="s">
        <v>27</v>
      </c>
      <c r="D39" s="3"/>
      <c r="E39" s="6"/>
      <c r="F39" s="6">
        <f t="shared" si="0"/>
        <v>0</v>
      </c>
    </row>
    <row r="40" spans="1:6" x14ac:dyDescent="0.25">
      <c r="A40" s="2"/>
      <c r="B40" s="51" t="s">
        <v>72</v>
      </c>
      <c r="C40" s="3"/>
      <c r="D40" s="3"/>
      <c r="E40" s="6"/>
      <c r="F40" s="6"/>
    </row>
    <row r="41" spans="1:6" x14ac:dyDescent="0.25">
      <c r="A41" s="27"/>
      <c r="B41" s="112" t="s">
        <v>73</v>
      </c>
      <c r="C41" s="3"/>
      <c r="D41" s="3"/>
      <c r="E41" s="6"/>
      <c r="F41" s="6"/>
    </row>
    <row r="42" spans="1:6" x14ac:dyDescent="0.25">
      <c r="A42" s="27"/>
      <c r="B42" s="112" t="s">
        <v>74</v>
      </c>
      <c r="C42" s="3" t="s">
        <v>27</v>
      </c>
      <c r="D42" s="3"/>
      <c r="E42" s="6"/>
      <c r="F42" s="6">
        <f t="shared" ref="F42:F54" si="1">D42*E42</f>
        <v>0</v>
      </c>
    </row>
    <row r="43" spans="1:6" x14ac:dyDescent="0.25">
      <c r="A43" s="27"/>
      <c r="B43" s="112" t="s">
        <v>75</v>
      </c>
      <c r="C43" s="3" t="s">
        <v>27</v>
      </c>
      <c r="D43" s="3"/>
      <c r="E43" s="6"/>
      <c r="F43" s="6">
        <f t="shared" si="1"/>
        <v>0</v>
      </c>
    </row>
    <row r="44" spans="1:6" x14ac:dyDescent="0.25">
      <c r="A44" s="27"/>
      <c r="B44" s="112" t="s">
        <v>76</v>
      </c>
      <c r="C44" s="3" t="s">
        <v>32</v>
      </c>
      <c r="D44" s="3"/>
      <c r="E44" s="6"/>
      <c r="F44" s="6">
        <f t="shared" si="1"/>
        <v>0</v>
      </c>
    </row>
    <row r="45" spans="1:6" x14ac:dyDescent="0.25">
      <c r="A45" s="27"/>
      <c r="B45" s="112" t="s">
        <v>77</v>
      </c>
      <c r="C45" s="3" t="s">
        <v>27</v>
      </c>
      <c r="D45" s="3"/>
      <c r="E45" s="6"/>
      <c r="F45" s="6">
        <f t="shared" si="1"/>
        <v>0</v>
      </c>
    </row>
    <row r="46" spans="1:6" x14ac:dyDescent="0.25">
      <c r="A46" s="27"/>
      <c r="B46" s="112" t="s">
        <v>78</v>
      </c>
      <c r="C46" s="3" t="s">
        <v>32</v>
      </c>
      <c r="D46" s="3"/>
      <c r="E46" s="6"/>
      <c r="F46" s="6">
        <f t="shared" si="1"/>
        <v>0</v>
      </c>
    </row>
    <row r="47" spans="1:6" x14ac:dyDescent="0.25">
      <c r="A47" s="27"/>
      <c r="B47" s="112" t="s">
        <v>79</v>
      </c>
      <c r="C47" s="3" t="s">
        <v>32</v>
      </c>
      <c r="D47" s="3"/>
      <c r="E47" s="6"/>
      <c r="F47" s="6">
        <f t="shared" si="1"/>
        <v>0</v>
      </c>
    </row>
    <row r="48" spans="1:6" x14ac:dyDescent="0.25">
      <c r="A48" s="27"/>
      <c r="B48" s="112" t="s">
        <v>80</v>
      </c>
      <c r="C48" s="3" t="s">
        <v>27</v>
      </c>
      <c r="D48" s="3"/>
      <c r="E48" s="6"/>
      <c r="F48" s="6">
        <f t="shared" si="1"/>
        <v>0</v>
      </c>
    </row>
    <row r="49" spans="1:6" x14ac:dyDescent="0.25">
      <c r="A49" s="27"/>
      <c r="B49" s="112" t="s">
        <v>81</v>
      </c>
      <c r="C49" s="3" t="s">
        <v>27</v>
      </c>
      <c r="D49" s="3"/>
      <c r="E49" s="6"/>
      <c r="F49" s="6">
        <f t="shared" si="1"/>
        <v>0</v>
      </c>
    </row>
    <row r="50" spans="1:6" x14ac:dyDescent="0.25">
      <c r="A50" s="2"/>
      <c r="B50" s="51" t="s">
        <v>82</v>
      </c>
      <c r="C50" s="3" t="s">
        <v>27</v>
      </c>
      <c r="D50" s="3"/>
      <c r="E50" s="6"/>
      <c r="F50" s="6">
        <f t="shared" si="1"/>
        <v>0</v>
      </c>
    </row>
    <row r="51" spans="1:6" x14ac:dyDescent="0.25">
      <c r="A51" s="2"/>
      <c r="B51" s="51" t="s">
        <v>83</v>
      </c>
      <c r="C51" s="3" t="s">
        <v>27</v>
      </c>
      <c r="D51" s="3"/>
      <c r="E51" s="6"/>
      <c r="F51" s="6">
        <f t="shared" si="1"/>
        <v>0</v>
      </c>
    </row>
    <row r="52" spans="1:6" x14ac:dyDescent="0.25">
      <c r="A52" s="2"/>
      <c r="B52" s="51" t="s">
        <v>84</v>
      </c>
      <c r="C52" s="3" t="s">
        <v>27</v>
      </c>
      <c r="D52" s="3"/>
      <c r="E52" s="6"/>
      <c r="F52" s="6">
        <f t="shared" si="1"/>
        <v>0</v>
      </c>
    </row>
    <row r="53" spans="1:6" x14ac:dyDescent="0.25">
      <c r="A53" s="2"/>
      <c r="B53" s="51" t="s">
        <v>85</v>
      </c>
      <c r="C53" s="3" t="s">
        <v>27</v>
      </c>
      <c r="D53" s="3"/>
      <c r="E53" s="6"/>
      <c r="F53" s="6">
        <f t="shared" si="1"/>
        <v>0</v>
      </c>
    </row>
    <row r="54" spans="1:6" x14ac:dyDescent="0.25">
      <c r="A54" s="2"/>
      <c r="B54" s="51" t="s">
        <v>86</v>
      </c>
      <c r="C54" s="3" t="s">
        <v>27</v>
      </c>
      <c r="D54" s="3"/>
      <c r="E54" s="6"/>
      <c r="F54" s="6">
        <f t="shared" si="1"/>
        <v>0</v>
      </c>
    </row>
    <row r="55" spans="1:6" x14ac:dyDescent="0.25">
      <c r="A55" s="27"/>
      <c r="B55" s="51"/>
      <c r="C55" s="3"/>
      <c r="D55" s="3"/>
      <c r="E55" s="6"/>
      <c r="F55" s="6"/>
    </row>
    <row r="56" spans="1:6" x14ac:dyDescent="0.25">
      <c r="A56" s="2"/>
      <c r="B56" s="96" t="s">
        <v>29</v>
      </c>
      <c r="C56" s="3"/>
      <c r="D56" s="3"/>
      <c r="E56" s="6"/>
      <c r="F56" s="25">
        <f>SUM(F28:F55)</f>
        <v>0</v>
      </c>
    </row>
    <row r="57" spans="1:6" x14ac:dyDescent="0.25">
      <c r="A57" s="2"/>
      <c r="B57" s="96"/>
      <c r="C57" s="1"/>
      <c r="D57" s="3"/>
      <c r="E57" s="6"/>
      <c r="F57" s="6"/>
    </row>
    <row r="58" spans="1:6" x14ac:dyDescent="0.25">
      <c r="A58" s="27">
        <v>7</v>
      </c>
      <c r="B58" s="93" t="s">
        <v>37</v>
      </c>
      <c r="C58" s="1"/>
      <c r="D58" s="3"/>
      <c r="E58" s="6"/>
      <c r="F58" s="6"/>
    </row>
    <row r="59" spans="1:6" x14ac:dyDescent="0.25">
      <c r="A59" s="2"/>
      <c r="B59" s="83"/>
      <c r="C59" s="1"/>
      <c r="D59" s="3"/>
      <c r="E59" s="6"/>
      <c r="F59" s="6"/>
    </row>
    <row r="60" spans="1:6" x14ac:dyDescent="0.25">
      <c r="A60" s="27" t="s">
        <v>103</v>
      </c>
      <c r="B60" s="85" t="s">
        <v>41</v>
      </c>
      <c r="C60" s="54"/>
      <c r="D60" s="3"/>
      <c r="E60" s="6"/>
      <c r="F60" s="6"/>
    </row>
    <row r="61" spans="1:6" x14ac:dyDescent="0.25">
      <c r="A61" s="27"/>
      <c r="B61" s="85"/>
      <c r="C61" s="54"/>
      <c r="D61" s="3"/>
      <c r="E61" s="6"/>
      <c r="F61" s="6"/>
    </row>
    <row r="62" spans="1:6" x14ac:dyDescent="0.25">
      <c r="A62" s="2" t="s">
        <v>105</v>
      </c>
      <c r="B62" s="84" t="s">
        <v>104</v>
      </c>
      <c r="C62" s="54" t="s">
        <v>27</v>
      </c>
      <c r="D62" s="3"/>
      <c r="E62" s="6"/>
      <c r="F62" s="6">
        <f>D62*E62</f>
        <v>0</v>
      </c>
    </row>
    <row r="63" spans="1:6" x14ac:dyDescent="0.25">
      <c r="A63" s="2" t="s">
        <v>106</v>
      </c>
      <c r="B63" s="84" t="s">
        <v>107</v>
      </c>
      <c r="C63" s="54" t="s">
        <v>21</v>
      </c>
      <c r="D63" s="131"/>
      <c r="E63" s="132"/>
      <c r="F63" s="6">
        <f>D63*E63</f>
        <v>0</v>
      </c>
    </row>
    <row r="64" spans="1:6" x14ac:dyDescent="0.25">
      <c r="A64" s="2" t="s">
        <v>108</v>
      </c>
      <c r="B64" s="84" t="s">
        <v>110</v>
      </c>
      <c r="C64" s="54" t="s">
        <v>27</v>
      </c>
      <c r="D64" s="131"/>
      <c r="E64" s="132"/>
      <c r="F64" s="6">
        <f>D64*E64</f>
        <v>0</v>
      </c>
    </row>
    <row r="65" spans="1:9" x14ac:dyDescent="0.25">
      <c r="A65" s="2" t="s">
        <v>109</v>
      </c>
      <c r="B65" s="84" t="s">
        <v>188</v>
      </c>
      <c r="C65" s="54" t="s">
        <v>27</v>
      </c>
      <c r="D65" s="131"/>
      <c r="E65" s="132"/>
      <c r="F65" s="6">
        <f>D65*E65</f>
        <v>0</v>
      </c>
      <c r="I65" s="33"/>
    </row>
    <row r="66" spans="1:9" x14ac:dyDescent="0.25">
      <c r="A66" s="2"/>
      <c r="B66" s="85"/>
      <c r="C66" s="54"/>
      <c r="D66" s="3"/>
      <c r="E66" s="6"/>
      <c r="F66" s="6"/>
    </row>
    <row r="67" spans="1:9" x14ac:dyDescent="0.25">
      <c r="A67" s="27"/>
      <c r="B67" s="96" t="s">
        <v>29</v>
      </c>
      <c r="C67" s="3"/>
      <c r="D67" s="3"/>
      <c r="E67" s="6"/>
      <c r="F67" s="25">
        <f>SUM(F61:F66)</f>
        <v>0</v>
      </c>
    </row>
    <row r="68" spans="1:9" x14ac:dyDescent="0.25">
      <c r="A68" s="27"/>
      <c r="B68" s="96"/>
      <c r="C68" s="3"/>
      <c r="D68" s="3"/>
      <c r="E68" s="6"/>
      <c r="F68" s="6"/>
    </row>
    <row r="69" spans="1:9" x14ac:dyDescent="0.25">
      <c r="A69" s="27" t="s">
        <v>111</v>
      </c>
      <c r="B69" s="85" t="s">
        <v>42</v>
      </c>
      <c r="C69" s="3" t="s">
        <v>27</v>
      </c>
      <c r="D69" s="3"/>
      <c r="E69" s="6"/>
      <c r="F69" s="6">
        <f>D69*E69</f>
        <v>0</v>
      </c>
    </row>
    <row r="70" spans="1:9" x14ac:dyDescent="0.25">
      <c r="A70" s="27"/>
      <c r="B70" s="96"/>
      <c r="C70" s="3"/>
      <c r="D70" s="3"/>
      <c r="E70" s="6"/>
      <c r="F70" s="6"/>
    </row>
    <row r="71" spans="1:9" x14ac:dyDescent="0.25">
      <c r="A71" s="27"/>
      <c r="B71" s="96" t="s">
        <v>29</v>
      </c>
      <c r="C71" s="3"/>
      <c r="D71" s="3"/>
      <c r="E71" s="6"/>
      <c r="F71" s="25">
        <f>SUM(F69:F70)</f>
        <v>0</v>
      </c>
    </row>
    <row r="72" spans="1:9" x14ac:dyDescent="0.25">
      <c r="A72" s="27"/>
      <c r="B72" s="96"/>
      <c r="C72" s="3"/>
      <c r="D72" s="3"/>
      <c r="E72" s="6"/>
      <c r="F72" s="6"/>
    </row>
    <row r="73" spans="1:9" x14ac:dyDescent="0.25">
      <c r="A73" s="27" t="s">
        <v>112</v>
      </c>
      <c r="B73" s="85" t="s">
        <v>43</v>
      </c>
      <c r="C73" s="3" t="s">
        <v>21</v>
      </c>
      <c r="D73" s="3"/>
      <c r="E73" s="6"/>
      <c r="F73" s="6">
        <f>D73*E73</f>
        <v>0</v>
      </c>
    </row>
    <row r="74" spans="1:9" x14ac:dyDescent="0.25">
      <c r="A74" s="27"/>
      <c r="B74" s="96"/>
      <c r="C74" s="3"/>
      <c r="D74" s="3"/>
      <c r="E74" s="6"/>
      <c r="F74" s="6"/>
    </row>
    <row r="75" spans="1:9" x14ac:dyDescent="0.25">
      <c r="A75" s="27"/>
      <c r="B75" s="96" t="s">
        <v>29</v>
      </c>
      <c r="C75" s="3"/>
      <c r="D75" s="3"/>
      <c r="E75" s="6"/>
      <c r="F75" s="25">
        <f>SUM(F73:F74)</f>
        <v>0</v>
      </c>
    </row>
    <row r="76" spans="1:9" x14ac:dyDescent="0.25">
      <c r="A76" s="27"/>
      <c r="B76" s="96"/>
      <c r="C76" s="3"/>
      <c r="D76" s="3"/>
      <c r="E76" s="6"/>
      <c r="F76" s="6"/>
    </row>
    <row r="77" spans="1:9" x14ac:dyDescent="0.25">
      <c r="A77" s="27" t="s">
        <v>113</v>
      </c>
      <c r="B77" s="85" t="s">
        <v>160</v>
      </c>
      <c r="C77" s="3"/>
      <c r="D77" s="3"/>
      <c r="E77" s="6"/>
      <c r="F77" s="6"/>
    </row>
    <row r="78" spans="1:9" x14ac:dyDescent="0.25">
      <c r="A78" s="27"/>
      <c r="B78" s="85"/>
      <c r="C78" s="3"/>
      <c r="D78" s="3"/>
      <c r="E78" s="6"/>
      <c r="F78" s="6"/>
    </row>
    <row r="79" spans="1:9" x14ac:dyDescent="0.25">
      <c r="A79" s="2" t="s">
        <v>162</v>
      </c>
      <c r="B79" s="84" t="s">
        <v>161</v>
      </c>
      <c r="C79" s="3" t="s">
        <v>30</v>
      </c>
      <c r="D79" s="3"/>
      <c r="E79" s="6"/>
      <c r="F79" s="6">
        <f>D79*E79</f>
        <v>0</v>
      </c>
    </row>
    <row r="80" spans="1:9" x14ac:dyDescent="0.25">
      <c r="A80" s="2" t="s">
        <v>225</v>
      </c>
      <c r="B80" s="84" t="s">
        <v>226</v>
      </c>
      <c r="C80" s="3" t="s">
        <v>28</v>
      </c>
      <c r="D80" s="3"/>
      <c r="E80" s="6"/>
      <c r="F80" s="6">
        <f>D80*E80</f>
        <v>0</v>
      </c>
    </row>
    <row r="81" spans="1:9" x14ac:dyDescent="0.25">
      <c r="A81" s="27"/>
      <c r="B81" s="96"/>
      <c r="C81" s="3"/>
      <c r="D81" s="3"/>
      <c r="E81" s="6"/>
      <c r="F81" s="6"/>
    </row>
    <row r="82" spans="1:9" x14ac:dyDescent="0.25">
      <c r="A82" s="27"/>
      <c r="B82" s="96" t="s">
        <v>29</v>
      </c>
      <c r="C82" s="3"/>
      <c r="D82" s="3"/>
      <c r="E82" s="6"/>
      <c r="F82" s="25">
        <f>SUM(F79:F81)</f>
        <v>0</v>
      </c>
    </row>
    <row r="83" spans="1:9" x14ac:dyDescent="0.25">
      <c r="A83" s="27"/>
      <c r="B83" s="83"/>
      <c r="C83" s="3"/>
      <c r="D83" s="3"/>
      <c r="E83" s="6"/>
      <c r="F83" s="6"/>
    </row>
    <row r="84" spans="1:9" x14ac:dyDescent="0.25">
      <c r="A84" s="27" t="s">
        <v>114</v>
      </c>
      <c r="B84" s="85" t="s">
        <v>124</v>
      </c>
      <c r="C84" s="3" t="s">
        <v>21</v>
      </c>
      <c r="D84" s="3"/>
      <c r="E84" s="6"/>
      <c r="F84" s="6">
        <f>D84*E84</f>
        <v>0</v>
      </c>
    </row>
    <row r="85" spans="1:9" x14ac:dyDescent="0.25">
      <c r="A85" s="27"/>
      <c r="B85" s="85"/>
      <c r="C85" s="3"/>
      <c r="D85" s="3"/>
      <c r="E85" s="6"/>
      <c r="F85" s="6"/>
    </row>
    <row r="86" spans="1:9" x14ac:dyDescent="0.25">
      <c r="A86" s="27"/>
      <c r="B86" s="96" t="s">
        <v>29</v>
      </c>
      <c r="C86" s="3"/>
      <c r="D86" s="3"/>
      <c r="E86" s="6"/>
      <c r="F86" s="25">
        <f>SUM(F84:F85)</f>
        <v>0</v>
      </c>
    </row>
    <row r="87" spans="1:9" x14ac:dyDescent="0.25">
      <c r="A87" s="2"/>
      <c r="B87" s="84"/>
      <c r="C87" s="3"/>
      <c r="D87" s="3"/>
      <c r="E87" s="6"/>
      <c r="F87" s="6"/>
    </row>
    <row r="88" spans="1:9" x14ac:dyDescent="0.25">
      <c r="A88" s="27" t="s">
        <v>163</v>
      </c>
      <c r="B88" s="85" t="s">
        <v>44</v>
      </c>
      <c r="C88" s="3"/>
      <c r="D88" s="3"/>
      <c r="E88" s="6"/>
      <c r="F88" s="6"/>
    </row>
    <row r="89" spans="1:9" x14ac:dyDescent="0.25">
      <c r="A89" s="27"/>
      <c r="B89" s="85"/>
      <c r="C89" s="3"/>
      <c r="D89" s="3"/>
      <c r="E89" s="6"/>
      <c r="F89" s="6"/>
    </row>
    <row r="90" spans="1:9" x14ac:dyDescent="0.25">
      <c r="A90" s="3" t="s">
        <v>164</v>
      </c>
      <c r="B90" s="81" t="s">
        <v>45</v>
      </c>
      <c r="C90" s="2" t="s">
        <v>21</v>
      </c>
      <c r="D90" s="73"/>
      <c r="E90" s="73"/>
      <c r="F90" s="6">
        <f>D90*E90</f>
        <v>0</v>
      </c>
    </row>
    <row r="91" spans="1:9" x14ac:dyDescent="0.25">
      <c r="A91" s="3" t="s">
        <v>165</v>
      </c>
      <c r="B91" s="81" t="s">
        <v>46</v>
      </c>
      <c r="C91" s="2" t="s">
        <v>21</v>
      </c>
      <c r="D91" s="73"/>
      <c r="E91" s="73"/>
      <c r="F91" s="6">
        <f t="shared" ref="F91:F93" si="2">D91*E91</f>
        <v>0</v>
      </c>
    </row>
    <row r="92" spans="1:9" x14ac:dyDescent="0.25">
      <c r="A92" s="3" t="s">
        <v>166</v>
      </c>
      <c r="B92" s="81" t="s">
        <v>47</v>
      </c>
      <c r="C92" s="2" t="s">
        <v>21</v>
      </c>
      <c r="D92" s="73"/>
      <c r="E92" s="73"/>
      <c r="F92" s="6">
        <f t="shared" si="2"/>
        <v>0</v>
      </c>
    </row>
    <row r="93" spans="1:9" x14ac:dyDescent="0.25">
      <c r="A93" s="3" t="s">
        <v>167</v>
      </c>
      <c r="B93" s="81" t="s">
        <v>115</v>
      </c>
      <c r="C93" s="2" t="s">
        <v>21</v>
      </c>
      <c r="D93" s="73"/>
      <c r="E93" s="73"/>
      <c r="F93" s="6">
        <f t="shared" si="2"/>
        <v>0</v>
      </c>
    </row>
    <row r="94" spans="1:9" x14ac:dyDescent="0.25">
      <c r="A94" s="3"/>
      <c r="B94" s="81"/>
      <c r="C94" s="98"/>
      <c r="D94" s="73"/>
      <c r="E94" s="73"/>
      <c r="F94" s="73"/>
    </row>
    <row r="95" spans="1:9" x14ac:dyDescent="0.25">
      <c r="A95" s="73"/>
      <c r="B95" s="96" t="s">
        <v>29</v>
      </c>
      <c r="C95" s="98"/>
      <c r="D95" s="73"/>
      <c r="E95" s="73"/>
      <c r="F95" s="25">
        <f>SUM(F88:F93)</f>
        <v>0</v>
      </c>
    </row>
    <row r="96" spans="1:9" x14ac:dyDescent="0.25">
      <c r="A96" s="27"/>
      <c r="B96" s="85"/>
      <c r="C96" s="73"/>
      <c r="D96" s="73"/>
      <c r="E96" s="73"/>
      <c r="F96" s="73"/>
      <c r="I96" s="33"/>
    </row>
    <row r="97" spans="1:9" ht="26.4" x14ac:dyDescent="0.25">
      <c r="A97" s="28" t="s">
        <v>0</v>
      </c>
      <c r="B97" s="20"/>
      <c r="C97" s="21"/>
      <c r="D97" s="21"/>
      <c r="E97" s="22"/>
      <c r="F97" s="22" t="s">
        <v>1</v>
      </c>
      <c r="I97" s="134"/>
    </row>
    <row r="98" spans="1:9" x14ac:dyDescent="0.25">
      <c r="A98" s="49"/>
      <c r="B98" s="82"/>
      <c r="C98" s="77"/>
      <c r="D98" s="70"/>
      <c r="E98" s="76"/>
      <c r="F98" s="76"/>
    </row>
    <row r="99" spans="1:9" x14ac:dyDescent="0.25">
      <c r="A99" s="49" t="str">
        <f>A21</f>
        <v>6.1</v>
      </c>
      <c r="B99" s="113" t="str">
        <f>B21</f>
        <v>TRAVAUX PREPARATOIRES</v>
      </c>
      <c r="C99" s="77"/>
      <c r="D99" s="70"/>
      <c r="E99" s="76"/>
      <c r="F99" s="102">
        <f>F24</f>
        <v>0</v>
      </c>
    </row>
    <row r="100" spans="1:9" x14ac:dyDescent="0.25">
      <c r="A100" s="49">
        <f>A26</f>
        <v>0</v>
      </c>
      <c r="B100" s="113" t="str">
        <f>B26</f>
        <v>INSTALLATION DE CHANTIER</v>
      </c>
      <c r="C100" s="77"/>
      <c r="D100" s="70"/>
      <c r="E100" s="76"/>
      <c r="F100" s="102">
        <f>F56</f>
        <v>0</v>
      </c>
    </row>
    <row r="101" spans="1:9" x14ac:dyDescent="0.25">
      <c r="A101" s="49" t="str">
        <f>A60</f>
        <v>7.1</v>
      </c>
      <c r="B101" s="113" t="str">
        <f>B60</f>
        <v xml:space="preserve">TRAVAUX DE DEPOSE </v>
      </c>
      <c r="C101" s="77"/>
      <c r="D101" s="70"/>
      <c r="E101" s="76"/>
      <c r="F101" s="102">
        <f>F67</f>
        <v>0</v>
      </c>
    </row>
    <row r="102" spans="1:9" x14ac:dyDescent="0.25">
      <c r="A102" s="49" t="str">
        <f>A69</f>
        <v>7.2</v>
      </c>
      <c r="B102" s="113" t="str">
        <f>B69</f>
        <v>DECAPAGE</v>
      </c>
      <c r="C102" s="77"/>
      <c r="D102" s="70"/>
      <c r="E102" s="76"/>
      <c r="F102" s="102">
        <f>F71</f>
        <v>0</v>
      </c>
    </row>
    <row r="103" spans="1:9" x14ac:dyDescent="0.25">
      <c r="A103" s="49" t="str">
        <f>A73</f>
        <v>7.3</v>
      </c>
      <c r="B103" s="113" t="str">
        <f>B73</f>
        <v>TERRASSEMENTS GENERAUX</v>
      </c>
      <c r="C103" s="77"/>
      <c r="D103" s="70"/>
      <c r="E103" s="76"/>
      <c r="F103" s="102">
        <f>F75</f>
        <v>0</v>
      </c>
    </row>
    <row r="104" spans="1:9" x14ac:dyDescent="0.25">
      <c r="A104" s="49" t="str">
        <f>A77</f>
        <v>7.4</v>
      </c>
      <c r="B104" s="53" t="str">
        <f>B77</f>
        <v>ECLAIRAGES EXTERIEURES</v>
      </c>
      <c r="C104" s="77"/>
      <c r="D104" s="70"/>
      <c r="E104" s="76"/>
      <c r="F104" s="102">
        <f>F82</f>
        <v>0</v>
      </c>
    </row>
    <row r="105" spans="1:9" x14ac:dyDescent="0.25">
      <c r="A105" s="49" t="str">
        <f>A84</f>
        <v>7.5</v>
      </c>
      <c r="B105" s="113" t="str">
        <f>B84</f>
        <v>BETON DESACTIVE</v>
      </c>
      <c r="C105" s="77"/>
      <c r="D105" s="70"/>
      <c r="E105" s="76"/>
      <c r="F105" s="102">
        <f>F86</f>
        <v>0</v>
      </c>
    </row>
    <row r="106" spans="1:9" x14ac:dyDescent="0.25">
      <c r="A106" s="49" t="str">
        <f>A88</f>
        <v>7.6</v>
      </c>
      <c r="B106" s="53" t="str">
        <f>B88</f>
        <v>ESPACE VERT</v>
      </c>
      <c r="C106" s="77"/>
      <c r="D106" s="70"/>
      <c r="E106" s="76"/>
      <c r="F106" s="102">
        <f>F95</f>
        <v>0</v>
      </c>
    </row>
    <row r="107" spans="1:9" x14ac:dyDescent="0.25">
      <c r="A107" s="49"/>
      <c r="B107" s="82"/>
      <c r="C107" s="77"/>
      <c r="D107" s="70"/>
      <c r="E107" s="76"/>
      <c r="F107" s="76"/>
    </row>
    <row r="108" spans="1:9" x14ac:dyDescent="0.25">
      <c r="A108" s="49"/>
      <c r="B108" s="82"/>
      <c r="C108" s="77"/>
      <c r="D108" s="70"/>
      <c r="E108" s="76"/>
      <c r="F108" s="76"/>
    </row>
    <row r="109" spans="1:9" ht="14.4" thickBot="1" x14ac:dyDescent="0.3">
      <c r="A109" s="50"/>
      <c r="B109" s="18" t="s">
        <v>11</v>
      </c>
      <c r="C109" s="15"/>
      <c r="D109" s="15"/>
      <c r="E109" s="15"/>
      <c r="F109" s="52">
        <f>SUM(F99:F106)</f>
        <v>0</v>
      </c>
    </row>
    <row r="110" spans="1:9" ht="14.4" thickTop="1" x14ac:dyDescent="0.25">
      <c r="A110" s="26"/>
      <c r="B110" s="12"/>
      <c r="C110" s="1"/>
      <c r="D110" s="13"/>
      <c r="E110" s="5"/>
      <c r="F110" s="29"/>
    </row>
    <row r="111" spans="1:9" ht="14.4" thickBot="1" x14ac:dyDescent="0.3">
      <c r="A111" s="26"/>
      <c r="B111" s="14" t="s">
        <v>12</v>
      </c>
      <c r="C111" s="15"/>
      <c r="D111" s="15"/>
      <c r="E111" s="15"/>
      <c r="F111" s="52">
        <f>F109*0.2</f>
        <v>0</v>
      </c>
    </row>
    <row r="112" spans="1:9" ht="14.4" thickTop="1" x14ac:dyDescent="0.25">
      <c r="A112" s="26"/>
      <c r="B112" s="19"/>
      <c r="C112" s="2"/>
      <c r="D112" s="13"/>
      <c r="E112" s="5"/>
      <c r="F112" s="29"/>
    </row>
    <row r="113" spans="1:6" ht="14.4" thickBot="1" x14ac:dyDescent="0.3">
      <c r="A113" s="30"/>
      <c r="B113" s="17" t="s">
        <v>13</v>
      </c>
      <c r="C113" s="16"/>
      <c r="D113" s="16"/>
      <c r="E113" s="16"/>
      <c r="F113" s="52">
        <f>F109+F111</f>
        <v>0</v>
      </c>
    </row>
    <row r="114" spans="1:6" ht="13.8" thickTop="1" x14ac:dyDescent="0.25">
      <c r="A114" s="55"/>
      <c r="B114" s="56"/>
      <c r="C114" s="57"/>
      <c r="D114" s="58"/>
      <c r="E114" s="58"/>
      <c r="F114" s="59"/>
    </row>
    <row r="115" spans="1:6" x14ac:dyDescent="0.25">
      <c r="A115" s="60"/>
      <c r="B115" s="4" t="s">
        <v>14</v>
      </c>
      <c r="C115" s="48"/>
      <c r="D115" s="47"/>
      <c r="E115" s="47"/>
      <c r="F115" s="61"/>
    </row>
    <row r="116" spans="1:6" x14ac:dyDescent="0.25">
      <c r="A116" s="60"/>
      <c r="B116" s="4"/>
      <c r="C116" s="48"/>
      <c r="D116" s="47"/>
      <c r="E116" s="47"/>
      <c r="F116" s="61"/>
    </row>
    <row r="117" spans="1:6" x14ac:dyDescent="0.25">
      <c r="A117" s="60"/>
      <c r="B117" s="4"/>
      <c r="C117" s="48"/>
      <c r="D117" s="47"/>
      <c r="E117" s="47"/>
      <c r="F117" s="61"/>
    </row>
    <row r="118" spans="1:6" x14ac:dyDescent="0.25">
      <c r="A118" s="60"/>
      <c r="B118" s="4"/>
      <c r="C118" s="48"/>
      <c r="D118" s="47"/>
      <c r="E118" s="47"/>
      <c r="F118" s="61"/>
    </row>
    <row r="119" spans="1:6" x14ac:dyDescent="0.25">
      <c r="A119" s="60"/>
      <c r="B119" s="4"/>
      <c r="C119" s="48"/>
      <c r="D119" s="47"/>
      <c r="E119" s="47"/>
      <c r="F119" s="61"/>
    </row>
    <row r="120" spans="1:6" x14ac:dyDescent="0.25">
      <c r="A120" s="60"/>
      <c r="B120" s="4"/>
      <c r="C120" s="48"/>
      <c r="D120" s="47"/>
      <c r="E120" s="47"/>
      <c r="F120" s="61"/>
    </row>
    <row r="121" spans="1:6" x14ac:dyDescent="0.25">
      <c r="A121" s="60"/>
      <c r="B121" s="4"/>
      <c r="C121" s="48"/>
      <c r="D121" s="47"/>
      <c r="E121" s="47"/>
      <c r="F121" s="61"/>
    </row>
    <row r="122" spans="1:6" x14ac:dyDescent="0.25">
      <c r="A122" s="60"/>
      <c r="B122" s="4"/>
      <c r="C122" s="48"/>
      <c r="D122" s="47"/>
      <c r="E122" s="47"/>
      <c r="F122" s="61"/>
    </row>
    <row r="123" spans="1:6" x14ac:dyDescent="0.25">
      <c r="A123" s="62"/>
      <c r="B123" s="63"/>
      <c r="C123" s="64"/>
      <c r="D123" s="65"/>
      <c r="E123" s="65"/>
      <c r="F123" s="66"/>
    </row>
  </sheetData>
  <mergeCells count="13">
    <mergeCell ref="A6:F6"/>
    <mergeCell ref="B1:C1"/>
    <mergeCell ref="B3:C3"/>
    <mergeCell ref="D3:F3"/>
    <mergeCell ref="B4:C4"/>
    <mergeCell ref="D4:F4"/>
    <mergeCell ref="C14:F14"/>
    <mergeCell ref="C8:F8"/>
    <mergeCell ref="C9:F9"/>
    <mergeCell ref="C10:F10"/>
    <mergeCell ref="C11:F11"/>
    <mergeCell ref="C12:F12"/>
    <mergeCell ref="C13:F13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FE3F6-32B8-43A8-BF97-5165D7674040}">
  <dimension ref="A1:H79"/>
  <sheetViews>
    <sheetView topLeftCell="A52" zoomScale="85" zoomScaleNormal="85" workbookViewId="0">
      <selection activeCell="D4" sqref="D4:F4"/>
    </sheetView>
  </sheetViews>
  <sheetFormatPr baseColWidth="10" defaultRowHeight="13.2" x14ac:dyDescent="0.25"/>
  <cols>
    <col min="1" max="1" width="14.109375" customWidth="1"/>
    <col min="2" max="2" width="60.6640625" customWidth="1"/>
    <col min="3" max="4" width="5.77734375" bestFit="1" customWidth="1"/>
    <col min="5" max="5" width="15.21875" customWidth="1"/>
    <col min="6" max="6" width="14" bestFit="1" customWidth="1"/>
    <col min="8" max="8" width="12" bestFit="1" customWidth="1"/>
  </cols>
  <sheetData>
    <row r="1" spans="1:6" ht="14.4" x14ac:dyDescent="0.3">
      <c r="A1" s="31"/>
      <c r="B1" s="145" t="s">
        <v>18</v>
      </c>
      <c r="C1" s="145"/>
      <c r="D1" s="67"/>
      <c r="E1" s="68"/>
      <c r="F1" s="69"/>
    </row>
    <row r="2" spans="1:6" ht="14.4" x14ac:dyDescent="0.3">
      <c r="A2" s="34"/>
      <c r="B2" s="71"/>
      <c r="C2" s="71"/>
      <c r="D2" s="41"/>
      <c r="E2" s="35"/>
      <c r="F2" s="42"/>
    </row>
    <row r="3" spans="1:6" ht="40.200000000000003" customHeight="1" x14ac:dyDescent="0.25">
      <c r="A3" s="34"/>
      <c r="B3" s="146" t="s">
        <v>19</v>
      </c>
      <c r="C3" s="146"/>
      <c r="D3" s="147" t="s">
        <v>230</v>
      </c>
      <c r="E3" s="148"/>
      <c r="F3" s="149"/>
    </row>
    <row r="4" spans="1:6" ht="19.8" customHeight="1" x14ac:dyDescent="0.25">
      <c r="A4" s="34"/>
      <c r="B4" s="146" t="s">
        <v>63</v>
      </c>
      <c r="C4" s="146"/>
      <c r="D4" s="148"/>
      <c r="E4" s="148"/>
      <c r="F4" s="149"/>
    </row>
    <row r="5" spans="1:6" ht="14.4" x14ac:dyDescent="0.3">
      <c r="A5" s="36"/>
      <c r="B5" s="37"/>
      <c r="C5" s="37"/>
      <c r="D5" s="38"/>
      <c r="E5" s="37"/>
      <c r="F5" s="39"/>
    </row>
    <row r="6" spans="1:6" ht="13.2" customHeight="1" x14ac:dyDescent="0.25">
      <c r="A6" s="150" t="s">
        <v>194</v>
      </c>
      <c r="B6" s="151"/>
      <c r="C6" s="151"/>
      <c r="D6" s="151"/>
      <c r="E6" s="151"/>
      <c r="F6" s="152"/>
    </row>
    <row r="7" spans="1:6" ht="14.4" x14ac:dyDescent="0.3">
      <c r="A7" s="34"/>
      <c r="B7" s="40"/>
      <c r="C7" s="35"/>
      <c r="D7" s="41"/>
      <c r="E7" s="35"/>
      <c r="F7" s="42"/>
    </row>
    <row r="8" spans="1:6" x14ac:dyDescent="0.25">
      <c r="A8" s="34"/>
      <c r="B8" s="8" t="s">
        <v>2</v>
      </c>
      <c r="C8" s="153"/>
      <c r="D8" s="153"/>
      <c r="E8" s="153"/>
      <c r="F8" s="154"/>
    </row>
    <row r="9" spans="1:6" x14ac:dyDescent="0.25">
      <c r="A9" s="43"/>
      <c r="B9" s="23" t="s">
        <v>3</v>
      </c>
      <c r="C9" s="143"/>
      <c r="D9" s="143"/>
      <c r="E9" s="143"/>
      <c r="F9" s="144"/>
    </row>
    <row r="10" spans="1:6" x14ac:dyDescent="0.25">
      <c r="A10" s="43"/>
      <c r="B10" s="23" t="s">
        <v>17</v>
      </c>
      <c r="C10" s="143"/>
      <c r="D10" s="143"/>
      <c r="E10" s="143"/>
      <c r="F10" s="144"/>
    </row>
    <row r="11" spans="1:6" x14ac:dyDescent="0.25">
      <c r="A11" s="43"/>
      <c r="B11" s="23" t="s">
        <v>4</v>
      </c>
      <c r="C11" s="143"/>
      <c r="D11" s="143"/>
      <c r="E11" s="143"/>
      <c r="F11" s="144"/>
    </row>
    <row r="12" spans="1:6" x14ac:dyDescent="0.25">
      <c r="A12" s="43"/>
      <c r="B12" s="23" t="s">
        <v>5</v>
      </c>
      <c r="C12" s="143"/>
      <c r="D12" s="143"/>
      <c r="E12" s="143"/>
      <c r="F12" s="144"/>
    </row>
    <row r="13" spans="1:6" x14ac:dyDescent="0.25">
      <c r="A13" s="43"/>
      <c r="B13" s="44" t="s">
        <v>15</v>
      </c>
      <c r="C13" s="143"/>
      <c r="D13" s="143"/>
      <c r="E13" s="143"/>
      <c r="F13" s="144"/>
    </row>
    <row r="14" spans="1:6" x14ac:dyDescent="0.25">
      <c r="A14" s="43"/>
      <c r="B14" s="44" t="s">
        <v>16</v>
      </c>
      <c r="C14" s="143"/>
      <c r="D14" s="143"/>
      <c r="E14" s="143"/>
      <c r="F14" s="144"/>
    </row>
    <row r="15" spans="1:6" x14ac:dyDescent="0.25">
      <c r="A15" s="36"/>
      <c r="B15" s="10"/>
      <c r="C15" s="9"/>
      <c r="D15" s="11"/>
      <c r="E15" s="9"/>
      <c r="F15" s="24"/>
    </row>
    <row r="16" spans="1:6" ht="14.4" x14ac:dyDescent="0.3">
      <c r="A16" s="34"/>
      <c r="B16" s="32"/>
      <c r="C16" s="32"/>
      <c r="D16" s="32"/>
      <c r="E16" s="32"/>
      <c r="F16" s="45"/>
    </row>
    <row r="17" spans="1:6" ht="46.8" customHeight="1" x14ac:dyDescent="0.25">
      <c r="A17" s="7" t="s">
        <v>6</v>
      </c>
      <c r="B17" s="7" t="s">
        <v>7</v>
      </c>
      <c r="C17" s="90" t="s">
        <v>8</v>
      </c>
      <c r="D17" s="91" t="s">
        <v>20</v>
      </c>
      <c r="E17" s="92" t="s">
        <v>9</v>
      </c>
      <c r="F17" s="92" t="s">
        <v>10</v>
      </c>
    </row>
    <row r="18" spans="1:6" x14ac:dyDescent="0.25">
      <c r="A18" s="78"/>
      <c r="B18" s="79"/>
      <c r="C18" s="80"/>
      <c r="D18" s="80"/>
      <c r="E18" s="25"/>
      <c r="F18" s="25"/>
    </row>
    <row r="19" spans="1:6" x14ac:dyDescent="0.25">
      <c r="A19" s="27">
        <v>8</v>
      </c>
      <c r="B19" s="93" t="s">
        <v>87</v>
      </c>
      <c r="C19" s="3"/>
      <c r="D19" s="3"/>
      <c r="E19" s="6"/>
      <c r="F19" s="6"/>
    </row>
    <row r="20" spans="1:6" x14ac:dyDescent="0.25">
      <c r="A20" s="2"/>
      <c r="B20" s="83"/>
      <c r="C20" s="3"/>
      <c r="D20" s="3"/>
      <c r="E20" s="6"/>
      <c r="F20" s="6"/>
    </row>
    <row r="21" spans="1:6" x14ac:dyDescent="0.25">
      <c r="A21" s="27" t="s">
        <v>88</v>
      </c>
      <c r="B21" s="85" t="s">
        <v>23</v>
      </c>
      <c r="C21" s="3"/>
      <c r="D21" s="3"/>
      <c r="E21" s="6"/>
      <c r="F21" s="6"/>
    </row>
    <row r="22" spans="1:6" x14ac:dyDescent="0.25">
      <c r="A22" s="27"/>
      <c r="B22" s="85"/>
      <c r="C22" s="3"/>
      <c r="D22" s="3"/>
      <c r="E22" s="6"/>
      <c r="F22" s="6"/>
    </row>
    <row r="23" spans="1:6" x14ac:dyDescent="0.25">
      <c r="A23" s="2" t="s">
        <v>89</v>
      </c>
      <c r="B23" s="84" t="s">
        <v>33</v>
      </c>
      <c r="C23" s="1"/>
      <c r="D23" s="3"/>
      <c r="E23" s="103"/>
      <c r="F23" s="103"/>
    </row>
    <row r="24" spans="1:6" x14ac:dyDescent="0.25">
      <c r="A24" s="109" t="s">
        <v>90</v>
      </c>
      <c r="B24" s="86" t="s">
        <v>55</v>
      </c>
      <c r="C24" s="1" t="s">
        <v>21</v>
      </c>
      <c r="D24" s="3"/>
      <c r="E24" s="103"/>
      <c r="F24" s="103">
        <f t="shared" ref="F24:F36" si="0">D24*E24</f>
        <v>0</v>
      </c>
    </row>
    <row r="25" spans="1:6" x14ac:dyDescent="0.25">
      <c r="A25" s="109" t="s">
        <v>91</v>
      </c>
      <c r="B25" s="86" t="s">
        <v>56</v>
      </c>
      <c r="C25" s="1" t="s">
        <v>24</v>
      </c>
      <c r="D25" s="3"/>
      <c r="E25" s="103"/>
      <c r="F25" s="103">
        <f t="shared" si="0"/>
        <v>0</v>
      </c>
    </row>
    <row r="26" spans="1:6" x14ac:dyDescent="0.25">
      <c r="A26" s="2" t="s">
        <v>92</v>
      </c>
      <c r="B26" s="84" t="s">
        <v>34</v>
      </c>
      <c r="C26" s="1" t="s">
        <v>21</v>
      </c>
      <c r="D26" s="3"/>
      <c r="E26" s="103"/>
      <c r="F26" s="103">
        <f t="shared" si="0"/>
        <v>0</v>
      </c>
    </row>
    <row r="27" spans="1:6" x14ac:dyDescent="0.25">
      <c r="A27" s="2" t="s">
        <v>93</v>
      </c>
      <c r="B27" s="84" t="s">
        <v>197</v>
      </c>
      <c r="C27" s="1"/>
      <c r="D27" s="3"/>
      <c r="E27" s="103"/>
      <c r="F27" s="103"/>
    </row>
    <row r="28" spans="1:6" x14ac:dyDescent="0.25">
      <c r="A28" s="109" t="s">
        <v>198</v>
      </c>
      <c r="B28" s="84" t="s">
        <v>199</v>
      </c>
      <c r="C28" s="1" t="s">
        <v>30</v>
      </c>
      <c r="D28" s="3"/>
      <c r="E28" s="103"/>
      <c r="F28" s="103">
        <f>D28*E28</f>
        <v>0</v>
      </c>
    </row>
    <row r="29" spans="1:6" x14ac:dyDescent="0.25">
      <c r="A29" s="109" t="s">
        <v>200</v>
      </c>
      <c r="B29" s="84" t="s">
        <v>197</v>
      </c>
      <c r="C29" s="1" t="s">
        <v>21</v>
      </c>
      <c r="D29" s="3"/>
      <c r="E29" s="103"/>
      <c r="F29" s="103">
        <f>D29*E29</f>
        <v>0</v>
      </c>
    </row>
    <row r="30" spans="1:6" x14ac:dyDescent="0.25">
      <c r="A30" s="2" t="s">
        <v>158</v>
      </c>
      <c r="B30" s="84" t="s">
        <v>35</v>
      </c>
      <c r="C30" s="1" t="s">
        <v>24</v>
      </c>
      <c r="D30" s="3"/>
      <c r="E30" s="103"/>
      <c r="F30" s="103">
        <f>D30*E30</f>
        <v>0</v>
      </c>
    </row>
    <row r="31" spans="1:6" x14ac:dyDescent="0.25">
      <c r="A31" s="2" t="s">
        <v>159</v>
      </c>
      <c r="B31" s="84" t="s">
        <v>25</v>
      </c>
      <c r="C31" s="1" t="s">
        <v>21</v>
      </c>
      <c r="D31" s="3"/>
      <c r="E31" s="103"/>
      <c r="F31" s="103">
        <f t="shared" si="0"/>
        <v>0</v>
      </c>
    </row>
    <row r="32" spans="1:6" x14ac:dyDescent="0.25">
      <c r="A32" s="2" t="s">
        <v>94</v>
      </c>
      <c r="B32" s="84" t="s">
        <v>36</v>
      </c>
      <c r="C32" s="1" t="s">
        <v>21</v>
      </c>
      <c r="D32" s="3"/>
      <c r="E32" s="103"/>
      <c r="F32" s="103">
        <f t="shared" si="0"/>
        <v>0</v>
      </c>
    </row>
    <row r="33" spans="1:6" x14ac:dyDescent="0.25">
      <c r="A33" s="2" t="s">
        <v>95</v>
      </c>
      <c r="B33" s="84" t="s">
        <v>116</v>
      </c>
      <c r="C33" s="1" t="s">
        <v>21</v>
      </c>
      <c r="D33" s="3"/>
      <c r="E33" s="103"/>
      <c r="F33" s="103">
        <f t="shared" si="0"/>
        <v>0</v>
      </c>
    </row>
    <row r="34" spans="1:6" x14ac:dyDescent="0.25">
      <c r="A34" s="2" t="s">
        <v>96</v>
      </c>
      <c r="B34" s="84" t="s">
        <v>117</v>
      </c>
      <c r="C34" s="1" t="s">
        <v>24</v>
      </c>
      <c r="D34" s="3"/>
      <c r="E34" s="103"/>
      <c r="F34" s="103">
        <f t="shared" si="0"/>
        <v>0</v>
      </c>
    </row>
    <row r="35" spans="1:6" x14ac:dyDescent="0.25">
      <c r="A35" s="2" t="s">
        <v>168</v>
      </c>
      <c r="B35" s="84" t="s">
        <v>54</v>
      </c>
      <c r="C35" s="1" t="s">
        <v>21</v>
      </c>
      <c r="D35" s="3"/>
      <c r="E35" s="103"/>
      <c r="F35" s="103">
        <f t="shared" si="0"/>
        <v>0</v>
      </c>
    </row>
    <row r="36" spans="1:6" x14ac:dyDescent="0.25">
      <c r="A36" s="2" t="s">
        <v>201</v>
      </c>
      <c r="B36" s="84" t="s">
        <v>169</v>
      </c>
      <c r="C36" s="1" t="s">
        <v>24</v>
      </c>
      <c r="D36" s="3"/>
      <c r="E36" s="103"/>
      <c r="F36" s="103">
        <f t="shared" si="0"/>
        <v>0</v>
      </c>
    </row>
    <row r="37" spans="1:6" x14ac:dyDescent="0.25">
      <c r="A37" s="73"/>
      <c r="B37" s="84"/>
      <c r="C37" s="1"/>
      <c r="D37" s="3"/>
      <c r="E37" s="103"/>
      <c r="F37" s="103"/>
    </row>
    <row r="38" spans="1:6" x14ac:dyDescent="0.25">
      <c r="A38" s="73"/>
      <c r="B38" s="87" t="s">
        <v>97</v>
      </c>
      <c r="C38" s="1"/>
      <c r="D38" s="3"/>
      <c r="E38" s="103"/>
      <c r="F38" s="104">
        <f>SUM(F23:F37)</f>
        <v>0</v>
      </c>
    </row>
    <row r="39" spans="1:6" x14ac:dyDescent="0.25">
      <c r="A39" s="73"/>
      <c r="B39" s="87"/>
      <c r="C39" s="1"/>
      <c r="D39" s="3"/>
      <c r="E39" s="103"/>
      <c r="F39" s="135"/>
    </row>
    <row r="40" spans="1:6" x14ac:dyDescent="0.25">
      <c r="A40" s="27" t="s">
        <v>170</v>
      </c>
      <c r="B40" s="85" t="s">
        <v>171</v>
      </c>
      <c r="C40" s="3"/>
      <c r="D40" s="3"/>
      <c r="E40" s="6"/>
      <c r="F40" s="6"/>
    </row>
    <row r="41" spans="1:6" x14ac:dyDescent="0.25">
      <c r="A41" s="27"/>
      <c r="B41" s="85"/>
      <c r="C41" s="3"/>
      <c r="D41" s="3"/>
      <c r="E41" s="6"/>
      <c r="F41" s="6"/>
    </row>
    <row r="42" spans="1:6" x14ac:dyDescent="0.25">
      <c r="A42" s="136" t="s">
        <v>172</v>
      </c>
      <c r="B42" s="123" t="s">
        <v>202</v>
      </c>
      <c r="C42" s="128" t="s">
        <v>27</v>
      </c>
      <c r="D42" s="127"/>
      <c r="E42" s="137"/>
      <c r="F42" s="137">
        <v>0</v>
      </c>
    </row>
    <row r="43" spans="1:6" x14ac:dyDescent="0.25">
      <c r="A43" s="136" t="s">
        <v>175</v>
      </c>
      <c r="B43" s="123" t="s">
        <v>203</v>
      </c>
      <c r="C43" s="128" t="s">
        <v>27</v>
      </c>
      <c r="D43" s="127"/>
      <c r="E43" s="137"/>
      <c r="F43" s="137">
        <v>0</v>
      </c>
    </row>
    <row r="44" spans="1:6" x14ac:dyDescent="0.25">
      <c r="A44" s="136" t="s">
        <v>178</v>
      </c>
      <c r="B44" s="123" t="s">
        <v>204</v>
      </c>
      <c r="C44" s="128" t="s">
        <v>174</v>
      </c>
      <c r="D44" s="127"/>
      <c r="E44" s="137"/>
      <c r="F44" s="137">
        <v>0</v>
      </c>
    </row>
    <row r="45" spans="1:6" x14ac:dyDescent="0.25">
      <c r="A45" s="136" t="s">
        <v>181</v>
      </c>
      <c r="B45" s="123" t="s">
        <v>173</v>
      </c>
      <c r="C45" s="128" t="s">
        <v>174</v>
      </c>
      <c r="D45" s="127"/>
      <c r="E45" s="138"/>
      <c r="F45" s="137">
        <v>0</v>
      </c>
    </row>
    <row r="46" spans="1:6" x14ac:dyDescent="0.25">
      <c r="A46" s="136" t="s">
        <v>183</v>
      </c>
      <c r="B46" s="123" t="s">
        <v>176</v>
      </c>
      <c r="C46" s="128" t="s">
        <v>177</v>
      </c>
      <c r="D46" s="126"/>
      <c r="E46" s="138"/>
      <c r="F46" s="137">
        <v>0</v>
      </c>
    </row>
    <row r="47" spans="1:6" x14ac:dyDescent="0.25">
      <c r="A47" s="136" t="s">
        <v>185</v>
      </c>
      <c r="B47" s="123" t="s">
        <v>179</v>
      </c>
      <c r="C47" s="128" t="s">
        <v>180</v>
      </c>
      <c r="D47" s="125"/>
      <c r="E47" s="138"/>
      <c r="F47" s="137">
        <v>0</v>
      </c>
    </row>
    <row r="48" spans="1:6" x14ac:dyDescent="0.25">
      <c r="A48" s="136" t="s">
        <v>205</v>
      </c>
      <c r="B48" s="123" t="s">
        <v>182</v>
      </c>
      <c r="C48" s="128" t="s">
        <v>177</v>
      </c>
      <c r="D48" s="126"/>
      <c r="E48" s="138"/>
      <c r="F48" s="137">
        <v>0</v>
      </c>
    </row>
    <row r="49" spans="1:8" x14ac:dyDescent="0.25">
      <c r="A49" s="136" t="s">
        <v>206</v>
      </c>
      <c r="B49" s="123" t="s">
        <v>184</v>
      </c>
      <c r="C49" s="128" t="s">
        <v>180</v>
      </c>
      <c r="D49" s="125"/>
      <c r="E49" s="138"/>
      <c r="F49" s="137">
        <v>0</v>
      </c>
    </row>
    <row r="50" spans="1:8" x14ac:dyDescent="0.25">
      <c r="A50" s="136" t="s">
        <v>207</v>
      </c>
      <c r="B50" s="123" t="s">
        <v>186</v>
      </c>
      <c r="C50" s="128" t="s">
        <v>141</v>
      </c>
      <c r="D50" s="126"/>
      <c r="E50" s="138"/>
      <c r="F50" s="137">
        <v>0</v>
      </c>
    </row>
    <row r="51" spans="1:8" x14ac:dyDescent="0.25">
      <c r="A51" s="136" t="s">
        <v>208</v>
      </c>
      <c r="B51" s="123" t="s">
        <v>209</v>
      </c>
      <c r="C51" s="128" t="s">
        <v>180</v>
      </c>
      <c r="D51" s="125"/>
      <c r="E51" s="138"/>
      <c r="F51" s="137">
        <v>0</v>
      </c>
    </row>
    <row r="52" spans="1:8" x14ac:dyDescent="0.25">
      <c r="A52" s="2"/>
      <c r="B52" s="123"/>
      <c r="C52" s="124"/>
      <c r="D52" s="126"/>
      <c r="E52" s="73"/>
      <c r="F52" s="103"/>
    </row>
    <row r="53" spans="1:8" x14ac:dyDescent="0.25">
      <c r="A53" s="2"/>
      <c r="B53" s="87" t="s">
        <v>187</v>
      </c>
      <c r="C53" s="1"/>
      <c r="D53" s="3"/>
      <c r="E53" s="103"/>
      <c r="F53" s="104">
        <f>SUM(F41:F52)</f>
        <v>0</v>
      </c>
      <c r="H53" s="134"/>
    </row>
    <row r="54" spans="1:8" x14ac:dyDescent="0.25">
      <c r="A54" s="2"/>
      <c r="B54" s="87"/>
      <c r="C54" s="1"/>
      <c r="D54" s="3"/>
      <c r="E54" s="103"/>
      <c r="F54" s="135"/>
      <c r="H54" s="134"/>
    </row>
    <row r="55" spans="1:8" x14ac:dyDescent="0.25">
      <c r="A55" s="27" t="s">
        <v>228</v>
      </c>
      <c r="B55" s="85" t="s">
        <v>229</v>
      </c>
      <c r="C55" s="1" t="s">
        <v>27</v>
      </c>
      <c r="D55" s="3"/>
      <c r="E55" s="103"/>
      <c r="F55" s="137">
        <v>0</v>
      </c>
      <c r="H55" s="134"/>
    </row>
    <row r="56" spans="1:8" x14ac:dyDescent="0.25">
      <c r="A56" s="27"/>
      <c r="B56" s="85"/>
      <c r="C56" s="1"/>
      <c r="D56" s="3"/>
      <c r="E56" s="103"/>
      <c r="F56" s="135"/>
      <c r="H56" s="134"/>
    </row>
    <row r="57" spans="1:8" x14ac:dyDescent="0.25">
      <c r="A57" s="2"/>
      <c r="B57" s="87" t="s">
        <v>227</v>
      </c>
      <c r="C57" s="1"/>
      <c r="D57" s="3"/>
      <c r="E57" s="103"/>
      <c r="F57" s="104">
        <f>SUM(F55:F56)</f>
        <v>0</v>
      </c>
      <c r="H57" s="134"/>
    </row>
    <row r="58" spans="1:8" x14ac:dyDescent="0.25">
      <c r="A58" s="27"/>
      <c r="B58" s="93"/>
      <c r="C58" s="73"/>
      <c r="D58" s="73"/>
      <c r="E58" s="73"/>
      <c r="F58" s="73"/>
    </row>
    <row r="59" spans="1:8" ht="26.4" x14ac:dyDescent="0.25">
      <c r="A59" s="28" t="s">
        <v>0</v>
      </c>
      <c r="B59" s="20"/>
      <c r="C59" s="21"/>
      <c r="D59" s="21"/>
      <c r="E59" s="22"/>
      <c r="F59" s="22" t="s">
        <v>1</v>
      </c>
    </row>
    <row r="60" spans="1:8" x14ac:dyDescent="0.25">
      <c r="A60" s="49"/>
      <c r="B60" s="82"/>
      <c r="C60" s="77"/>
      <c r="D60" s="70"/>
      <c r="E60" s="76"/>
      <c r="F60" s="76"/>
    </row>
    <row r="61" spans="1:8" x14ac:dyDescent="0.25">
      <c r="A61" s="49" t="str">
        <f>A21</f>
        <v>8.1</v>
      </c>
      <c r="B61" s="53" t="str">
        <f>B21</f>
        <v>TRAVAUX DE DEPOSE</v>
      </c>
      <c r="C61" s="77"/>
      <c r="D61" s="70"/>
      <c r="E61" s="76"/>
      <c r="F61" s="102">
        <f>F38</f>
        <v>0</v>
      </c>
    </row>
    <row r="62" spans="1:8" x14ac:dyDescent="0.25">
      <c r="A62" s="129" t="str">
        <f>A40</f>
        <v>8.2</v>
      </c>
      <c r="B62" s="130" t="str">
        <f>B40</f>
        <v>TRAVAUX DE GROS ŒUVRE</v>
      </c>
      <c r="C62" s="77"/>
      <c r="D62" s="70"/>
      <c r="E62" s="76"/>
      <c r="F62" s="102">
        <f>F53</f>
        <v>0</v>
      </c>
    </row>
    <row r="63" spans="1:8" x14ac:dyDescent="0.25">
      <c r="A63" s="129" t="str">
        <f>A55</f>
        <v>8.3</v>
      </c>
      <c r="B63" s="142" t="str">
        <f>B55</f>
        <v>ETUDE STRUCTURELLE</v>
      </c>
      <c r="C63" s="77"/>
      <c r="D63" s="70"/>
      <c r="E63" s="76"/>
      <c r="F63" s="102">
        <f>F57</f>
        <v>0</v>
      </c>
    </row>
    <row r="64" spans="1:8" x14ac:dyDescent="0.25">
      <c r="A64" s="49"/>
      <c r="B64" s="82"/>
      <c r="C64" s="77"/>
      <c r="D64" s="70"/>
      <c r="E64" s="76"/>
      <c r="F64" s="76"/>
    </row>
    <row r="65" spans="1:6" ht="14.4" thickBot="1" x14ac:dyDescent="0.3">
      <c r="A65" s="50"/>
      <c r="B65" s="18" t="s">
        <v>11</v>
      </c>
      <c r="C65" s="15"/>
      <c r="D65" s="15"/>
      <c r="E65" s="15"/>
      <c r="F65" s="52">
        <f>SUM(F60:F64)</f>
        <v>0</v>
      </c>
    </row>
    <row r="66" spans="1:6" ht="14.4" thickTop="1" x14ac:dyDescent="0.25">
      <c r="A66" s="26"/>
      <c r="B66" s="12"/>
      <c r="C66" s="75"/>
      <c r="D66" s="13"/>
      <c r="E66" s="5"/>
      <c r="F66" s="29"/>
    </row>
    <row r="67" spans="1:6" ht="14.4" thickBot="1" x14ac:dyDescent="0.3">
      <c r="A67" s="26"/>
      <c r="B67" s="14" t="s">
        <v>12</v>
      </c>
      <c r="C67" s="15"/>
      <c r="D67" s="15"/>
      <c r="E67" s="15"/>
      <c r="F67" s="52">
        <f>F65*0.2</f>
        <v>0</v>
      </c>
    </row>
    <row r="68" spans="1:6" ht="14.4" thickTop="1" x14ac:dyDescent="0.25">
      <c r="A68" s="26"/>
      <c r="B68" s="19"/>
      <c r="C68" s="2"/>
      <c r="D68" s="13"/>
      <c r="E68" s="5"/>
      <c r="F68" s="29"/>
    </row>
    <row r="69" spans="1:6" ht="14.4" thickBot="1" x14ac:dyDescent="0.3">
      <c r="A69" s="30"/>
      <c r="B69" s="17" t="s">
        <v>13</v>
      </c>
      <c r="C69" s="16"/>
      <c r="D69" s="16"/>
      <c r="E69" s="16"/>
      <c r="F69" s="52">
        <f>F65+F67</f>
        <v>0</v>
      </c>
    </row>
    <row r="70" spans="1:6" ht="13.8" thickTop="1" x14ac:dyDescent="0.25">
      <c r="A70" s="55"/>
      <c r="B70" s="56"/>
      <c r="C70" s="57"/>
      <c r="D70" s="58"/>
      <c r="E70" s="58"/>
      <c r="F70" s="59"/>
    </row>
    <row r="71" spans="1:6" x14ac:dyDescent="0.25">
      <c r="A71" s="60"/>
      <c r="B71" s="4" t="s">
        <v>14</v>
      </c>
      <c r="C71" s="48"/>
      <c r="D71" s="47"/>
      <c r="E71" s="47"/>
      <c r="F71" s="61"/>
    </row>
    <row r="72" spans="1:6" x14ac:dyDescent="0.25">
      <c r="A72" s="60"/>
      <c r="B72" s="4"/>
      <c r="C72" s="48"/>
      <c r="D72" s="47"/>
      <c r="E72" s="47"/>
      <c r="F72" s="61"/>
    </row>
    <row r="73" spans="1:6" x14ac:dyDescent="0.25">
      <c r="A73" s="60"/>
      <c r="B73" s="4"/>
      <c r="C73" s="48"/>
      <c r="D73" s="47"/>
      <c r="E73" s="47"/>
      <c r="F73" s="61"/>
    </row>
    <row r="74" spans="1:6" x14ac:dyDescent="0.25">
      <c r="A74" s="60"/>
      <c r="B74" s="4"/>
      <c r="C74" s="48"/>
      <c r="D74" s="47"/>
      <c r="E74" s="47"/>
      <c r="F74" s="61"/>
    </row>
    <row r="75" spans="1:6" x14ac:dyDescent="0.25">
      <c r="A75" s="60"/>
      <c r="B75" s="4"/>
      <c r="C75" s="48"/>
      <c r="D75" s="47"/>
      <c r="E75" s="47"/>
      <c r="F75" s="61"/>
    </row>
    <row r="76" spans="1:6" x14ac:dyDescent="0.25">
      <c r="A76" s="60"/>
      <c r="B76" s="4"/>
      <c r="C76" s="48"/>
      <c r="D76" s="47"/>
      <c r="E76" s="47"/>
      <c r="F76" s="61"/>
    </row>
    <row r="77" spans="1:6" x14ac:dyDescent="0.25">
      <c r="A77" s="60"/>
      <c r="B77" s="4"/>
      <c r="C77" s="48"/>
      <c r="D77" s="47"/>
      <c r="E77" s="47"/>
      <c r="F77" s="61"/>
    </row>
    <row r="78" spans="1:6" x14ac:dyDescent="0.25">
      <c r="A78" s="60"/>
      <c r="B78" s="4"/>
      <c r="C78" s="48"/>
      <c r="D78" s="47"/>
      <c r="E78" s="47"/>
      <c r="F78" s="61"/>
    </row>
    <row r="79" spans="1:6" x14ac:dyDescent="0.25">
      <c r="A79" s="62"/>
      <c r="B79" s="63"/>
      <c r="C79" s="64"/>
      <c r="D79" s="65"/>
      <c r="E79" s="65"/>
      <c r="F79" s="66"/>
    </row>
  </sheetData>
  <mergeCells count="13">
    <mergeCell ref="C14:F14"/>
    <mergeCell ref="C8:F8"/>
    <mergeCell ref="C9:F9"/>
    <mergeCell ref="C10:F10"/>
    <mergeCell ref="C11:F11"/>
    <mergeCell ref="C12:F12"/>
    <mergeCell ref="C13:F13"/>
    <mergeCell ref="A6:F6"/>
    <mergeCell ref="B1:C1"/>
    <mergeCell ref="B3:C3"/>
    <mergeCell ref="D3:F3"/>
    <mergeCell ref="B4:C4"/>
    <mergeCell ref="D4:F4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50E8E-B747-478D-8061-8864D7692B40}">
  <dimension ref="A1:H88"/>
  <sheetViews>
    <sheetView topLeftCell="A44" zoomScale="85" zoomScaleNormal="85" workbookViewId="0">
      <selection activeCell="B52" sqref="B52"/>
    </sheetView>
  </sheetViews>
  <sheetFormatPr baseColWidth="10" defaultRowHeight="13.2" x14ac:dyDescent="0.25"/>
  <cols>
    <col min="1" max="1" width="14.109375" customWidth="1"/>
    <col min="2" max="2" width="60.6640625" customWidth="1"/>
    <col min="3" max="4" width="5.77734375" bestFit="1" customWidth="1"/>
    <col min="5" max="5" width="15.21875" customWidth="1"/>
    <col min="6" max="6" width="19.109375" customWidth="1"/>
    <col min="8" max="8" width="13" bestFit="1" customWidth="1"/>
  </cols>
  <sheetData>
    <row r="1" spans="1:6" ht="14.4" x14ac:dyDescent="0.3">
      <c r="A1" s="31"/>
      <c r="B1" s="145" t="s">
        <v>18</v>
      </c>
      <c r="C1" s="145"/>
      <c r="D1" s="67"/>
      <c r="E1" s="68"/>
      <c r="F1" s="69"/>
    </row>
    <row r="2" spans="1:6" ht="14.4" x14ac:dyDescent="0.3">
      <c r="A2" s="34"/>
      <c r="B2" s="71"/>
      <c r="C2" s="71"/>
      <c r="D2" s="41"/>
      <c r="E2" s="35"/>
      <c r="F2" s="42"/>
    </row>
    <row r="3" spans="1:6" ht="40.200000000000003" customHeight="1" x14ac:dyDescent="0.25">
      <c r="A3" s="34"/>
      <c r="B3" s="146" t="s">
        <v>19</v>
      </c>
      <c r="C3" s="146"/>
      <c r="D3" s="147" t="s">
        <v>230</v>
      </c>
      <c r="E3" s="148"/>
      <c r="F3" s="149"/>
    </row>
    <row r="4" spans="1:6" ht="19.8" customHeight="1" x14ac:dyDescent="0.25">
      <c r="A4" s="34"/>
      <c r="B4" s="146" t="s">
        <v>63</v>
      </c>
      <c r="C4" s="146"/>
      <c r="D4" s="148"/>
      <c r="E4" s="148"/>
      <c r="F4" s="149"/>
    </row>
    <row r="5" spans="1:6" ht="14.4" x14ac:dyDescent="0.3">
      <c r="A5" s="36"/>
      <c r="B5" s="37"/>
      <c r="C5" s="37"/>
      <c r="D5" s="38"/>
      <c r="E5" s="37"/>
      <c r="F5" s="39"/>
    </row>
    <row r="6" spans="1:6" ht="13.2" customHeight="1" x14ac:dyDescent="0.25">
      <c r="A6" s="150" t="s">
        <v>194</v>
      </c>
      <c r="B6" s="151"/>
      <c r="C6" s="151"/>
      <c r="D6" s="151"/>
      <c r="E6" s="151"/>
      <c r="F6" s="152"/>
    </row>
    <row r="7" spans="1:6" ht="14.4" x14ac:dyDescent="0.3">
      <c r="A7" s="34"/>
      <c r="B7" s="40"/>
      <c r="C7" s="35"/>
      <c r="D7" s="41"/>
      <c r="E7" s="35"/>
      <c r="F7" s="42"/>
    </row>
    <row r="8" spans="1:6" x14ac:dyDescent="0.25">
      <c r="A8" s="34"/>
      <c r="B8" s="8" t="s">
        <v>2</v>
      </c>
      <c r="C8" s="153"/>
      <c r="D8" s="153"/>
      <c r="E8" s="153"/>
      <c r="F8" s="154"/>
    </row>
    <row r="9" spans="1:6" x14ac:dyDescent="0.25">
      <c r="A9" s="43"/>
      <c r="B9" s="23" t="s">
        <v>3</v>
      </c>
      <c r="C9" s="143"/>
      <c r="D9" s="143"/>
      <c r="E9" s="143"/>
      <c r="F9" s="144"/>
    </row>
    <row r="10" spans="1:6" x14ac:dyDescent="0.25">
      <c r="A10" s="43"/>
      <c r="B10" s="23" t="s">
        <v>17</v>
      </c>
      <c r="C10" s="143"/>
      <c r="D10" s="143"/>
      <c r="E10" s="143"/>
      <c r="F10" s="144"/>
    </row>
    <row r="11" spans="1:6" x14ac:dyDescent="0.25">
      <c r="A11" s="43"/>
      <c r="B11" s="23" t="s">
        <v>4</v>
      </c>
      <c r="C11" s="143"/>
      <c r="D11" s="143"/>
      <c r="E11" s="143"/>
      <c r="F11" s="144"/>
    </row>
    <row r="12" spans="1:6" x14ac:dyDescent="0.25">
      <c r="A12" s="43"/>
      <c r="B12" s="23" t="s">
        <v>5</v>
      </c>
      <c r="C12" s="143"/>
      <c r="D12" s="143"/>
      <c r="E12" s="143"/>
      <c r="F12" s="144"/>
    </row>
    <row r="13" spans="1:6" x14ac:dyDescent="0.25">
      <c r="A13" s="43"/>
      <c r="B13" s="44" t="s">
        <v>15</v>
      </c>
      <c r="C13" s="143"/>
      <c r="D13" s="143"/>
      <c r="E13" s="143"/>
      <c r="F13" s="144"/>
    </row>
    <row r="14" spans="1:6" x14ac:dyDescent="0.25">
      <c r="A14" s="43"/>
      <c r="B14" s="44" t="s">
        <v>16</v>
      </c>
      <c r="C14" s="143"/>
      <c r="D14" s="143"/>
      <c r="E14" s="143"/>
      <c r="F14" s="144"/>
    </row>
    <row r="15" spans="1:6" x14ac:dyDescent="0.25">
      <c r="A15" s="36"/>
      <c r="B15" s="10"/>
      <c r="C15" s="9"/>
      <c r="D15" s="11"/>
      <c r="E15" s="9"/>
      <c r="F15" s="24"/>
    </row>
    <row r="16" spans="1:6" ht="14.4" x14ac:dyDescent="0.3">
      <c r="A16" s="34"/>
      <c r="B16" s="32"/>
      <c r="C16" s="32"/>
      <c r="D16" s="32"/>
      <c r="E16" s="32"/>
      <c r="F16" s="45"/>
    </row>
    <row r="17" spans="1:6" ht="46.8" customHeight="1" x14ac:dyDescent="0.25">
      <c r="A17" s="7" t="s">
        <v>6</v>
      </c>
      <c r="B17" s="7" t="s">
        <v>7</v>
      </c>
      <c r="C17" s="90" t="s">
        <v>8</v>
      </c>
      <c r="D17" s="91" t="s">
        <v>20</v>
      </c>
      <c r="E17" s="92" t="s">
        <v>9</v>
      </c>
      <c r="F17" s="92" t="s">
        <v>10</v>
      </c>
    </row>
    <row r="18" spans="1:6" x14ac:dyDescent="0.25">
      <c r="A18" s="78"/>
      <c r="B18" s="79"/>
      <c r="C18" s="80"/>
      <c r="D18" s="80"/>
      <c r="E18" s="25"/>
      <c r="F18" s="25"/>
    </row>
    <row r="19" spans="1:6" x14ac:dyDescent="0.25">
      <c r="A19" s="27">
        <v>9</v>
      </c>
      <c r="B19" s="93" t="s">
        <v>98</v>
      </c>
      <c r="C19" s="73"/>
      <c r="D19" s="73"/>
      <c r="E19" s="73"/>
      <c r="F19" s="73"/>
    </row>
    <row r="20" spans="1:6" x14ac:dyDescent="0.25">
      <c r="A20" s="27"/>
      <c r="B20" s="85"/>
      <c r="C20" s="73"/>
      <c r="D20" s="73"/>
      <c r="E20" s="73"/>
      <c r="F20" s="73"/>
    </row>
    <row r="21" spans="1:6" x14ac:dyDescent="0.25">
      <c r="A21" s="105" t="s">
        <v>99</v>
      </c>
      <c r="B21" s="85" t="s">
        <v>118</v>
      </c>
      <c r="C21" s="1"/>
      <c r="D21" s="73"/>
      <c r="E21" s="73"/>
      <c r="F21" s="6"/>
    </row>
    <row r="22" spans="1:6" x14ac:dyDescent="0.25">
      <c r="A22" s="105"/>
      <c r="B22" s="85"/>
      <c r="C22" s="114"/>
      <c r="D22" s="73"/>
      <c r="E22" s="73"/>
      <c r="F22" s="73"/>
    </row>
    <row r="23" spans="1:6" x14ac:dyDescent="0.25">
      <c r="A23" s="47" t="s">
        <v>119</v>
      </c>
      <c r="B23" s="84" t="s">
        <v>120</v>
      </c>
      <c r="C23" s="1" t="s">
        <v>27</v>
      </c>
      <c r="D23" s="73"/>
      <c r="E23" s="139"/>
      <c r="F23" s="6">
        <f>D23*E23</f>
        <v>0</v>
      </c>
    </row>
    <row r="24" spans="1:6" x14ac:dyDescent="0.25">
      <c r="A24" s="47" t="s">
        <v>121</v>
      </c>
      <c r="B24" s="84" t="s">
        <v>122</v>
      </c>
      <c r="C24" s="1" t="s">
        <v>27</v>
      </c>
      <c r="D24" s="73"/>
      <c r="E24" s="139"/>
      <c r="F24" s="6">
        <f>D24*E24</f>
        <v>0</v>
      </c>
    </row>
    <row r="25" spans="1:6" x14ac:dyDescent="0.25">
      <c r="A25" s="47"/>
      <c r="B25" s="84"/>
      <c r="C25" s="1"/>
      <c r="D25" s="73"/>
      <c r="E25" s="139"/>
      <c r="F25" s="6"/>
    </row>
    <row r="26" spans="1:6" x14ac:dyDescent="0.25">
      <c r="A26" s="47"/>
      <c r="B26" s="110" t="s">
        <v>100</v>
      </c>
      <c r="C26" s="114"/>
      <c r="D26" s="73"/>
      <c r="E26" s="73"/>
      <c r="F26" s="140">
        <f>SUM(F19:F25)</f>
        <v>0</v>
      </c>
    </row>
    <row r="27" spans="1:6" x14ac:dyDescent="0.25">
      <c r="A27" s="47"/>
      <c r="B27" s="84"/>
      <c r="C27" s="1"/>
      <c r="D27" s="73"/>
      <c r="E27" s="139"/>
      <c r="F27" s="6"/>
    </row>
    <row r="28" spans="1:6" x14ac:dyDescent="0.25">
      <c r="A28" s="105" t="s">
        <v>149</v>
      </c>
      <c r="B28" s="85" t="s">
        <v>210</v>
      </c>
      <c r="C28" s="1" t="s">
        <v>27</v>
      </c>
      <c r="D28" s="73"/>
      <c r="E28" s="73"/>
      <c r="F28" s="6">
        <f>D28*E28</f>
        <v>0</v>
      </c>
    </row>
    <row r="29" spans="1:6" x14ac:dyDescent="0.25">
      <c r="A29" s="105"/>
      <c r="B29" s="85"/>
      <c r="C29" s="114"/>
      <c r="D29" s="73"/>
      <c r="E29" s="73"/>
      <c r="F29" s="73"/>
    </row>
    <row r="30" spans="1:6" x14ac:dyDescent="0.25">
      <c r="A30" s="105"/>
      <c r="B30" s="110" t="s">
        <v>101</v>
      </c>
      <c r="C30" s="114"/>
      <c r="D30" s="73"/>
      <c r="E30" s="73"/>
      <c r="F30" s="140">
        <f>SUM(F28:F29)</f>
        <v>0</v>
      </c>
    </row>
    <row r="31" spans="1:6" x14ac:dyDescent="0.25">
      <c r="A31" s="105"/>
      <c r="B31" s="110"/>
      <c r="C31" s="114"/>
      <c r="D31" s="73"/>
      <c r="E31" s="73"/>
      <c r="F31" s="117"/>
    </row>
    <row r="32" spans="1:6" x14ac:dyDescent="0.25">
      <c r="A32" s="105" t="s">
        <v>211</v>
      </c>
      <c r="B32" s="85" t="s">
        <v>140</v>
      </c>
      <c r="C32" s="120" t="s">
        <v>141</v>
      </c>
      <c r="D32" s="73"/>
      <c r="E32" s="73"/>
      <c r="F32" s="6">
        <f>D32*E32</f>
        <v>0</v>
      </c>
    </row>
    <row r="33" spans="1:6" x14ac:dyDescent="0.25">
      <c r="A33" s="105"/>
      <c r="B33" s="85"/>
      <c r="C33" s="120"/>
      <c r="D33" s="73"/>
      <c r="E33" s="73"/>
      <c r="F33" s="6"/>
    </row>
    <row r="34" spans="1:6" x14ac:dyDescent="0.25">
      <c r="A34" s="47" t="s">
        <v>212</v>
      </c>
      <c r="B34" s="84" t="s">
        <v>151</v>
      </c>
      <c r="C34" s="120"/>
      <c r="D34" s="73"/>
      <c r="E34" s="73"/>
      <c r="F34" s="6"/>
    </row>
    <row r="35" spans="1:6" x14ac:dyDescent="0.25">
      <c r="A35" s="105"/>
      <c r="B35" s="121" t="s">
        <v>142</v>
      </c>
      <c r="C35" s="2"/>
      <c r="D35" s="73"/>
      <c r="E35" s="73"/>
      <c r="F35" s="6">
        <f t="shared" ref="F35:F42" si="0">D35*E35</f>
        <v>0</v>
      </c>
    </row>
    <row r="36" spans="1:6" x14ac:dyDescent="0.25">
      <c r="A36" s="105"/>
      <c r="B36" s="121" t="s">
        <v>143</v>
      </c>
      <c r="C36" s="2"/>
      <c r="D36" s="73"/>
      <c r="E36" s="73"/>
      <c r="F36" s="6">
        <f t="shared" si="0"/>
        <v>0</v>
      </c>
    </row>
    <row r="37" spans="1:6" x14ac:dyDescent="0.25">
      <c r="A37" s="105"/>
      <c r="B37" s="121" t="s">
        <v>144</v>
      </c>
      <c r="C37" s="2"/>
      <c r="D37" s="73"/>
      <c r="E37" s="73"/>
      <c r="F37" s="6">
        <f t="shared" si="0"/>
        <v>0</v>
      </c>
    </row>
    <row r="38" spans="1:6" x14ac:dyDescent="0.25">
      <c r="A38" s="105"/>
      <c r="B38" s="121" t="s">
        <v>145</v>
      </c>
      <c r="C38" s="2"/>
      <c r="D38" s="73"/>
      <c r="E38" s="73"/>
      <c r="F38" s="6">
        <f t="shared" si="0"/>
        <v>0</v>
      </c>
    </row>
    <row r="39" spans="1:6" x14ac:dyDescent="0.25">
      <c r="A39" s="105"/>
      <c r="B39" s="121" t="s">
        <v>146</v>
      </c>
      <c r="C39" s="2"/>
      <c r="D39" s="73"/>
      <c r="E39" s="73"/>
      <c r="F39" s="6">
        <f t="shared" si="0"/>
        <v>0</v>
      </c>
    </row>
    <row r="40" spans="1:6" x14ac:dyDescent="0.25">
      <c r="A40" s="105"/>
      <c r="B40" s="121" t="s">
        <v>144</v>
      </c>
      <c r="C40" s="2"/>
      <c r="D40" s="73"/>
      <c r="E40" s="73"/>
      <c r="F40" s="6">
        <f t="shared" si="0"/>
        <v>0</v>
      </c>
    </row>
    <row r="41" spans="1:6" x14ac:dyDescent="0.25">
      <c r="A41" s="105"/>
      <c r="B41" s="121" t="s">
        <v>147</v>
      </c>
      <c r="C41" s="2"/>
      <c r="D41" s="73"/>
      <c r="E41" s="73"/>
      <c r="F41" s="6">
        <f t="shared" si="0"/>
        <v>0</v>
      </c>
    </row>
    <row r="42" spans="1:6" x14ac:dyDescent="0.25">
      <c r="A42" s="105"/>
      <c r="B42" s="121" t="s">
        <v>148</v>
      </c>
      <c r="C42" s="2"/>
      <c r="D42" s="73"/>
      <c r="E42" s="73"/>
      <c r="F42" s="6">
        <f t="shared" si="0"/>
        <v>0</v>
      </c>
    </row>
    <row r="43" spans="1:6" x14ac:dyDescent="0.25">
      <c r="A43" s="47" t="s">
        <v>213</v>
      </c>
      <c r="B43" s="84" t="s">
        <v>150</v>
      </c>
      <c r="C43" s="3" t="s">
        <v>21</v>
      </c>
      <c r="D43" s="3"/>
      <c r="E43" s="6"/>
      <c r="F43" s="6">
        <f>D43*E43</f>
        <v>0</v>
      </c>
    </row>
    <row r="44" spans="1:6" x14ac:dyDescent="0.25">
      <c r="A44" s="47"/>
      <c r="B44" s="86" t="s">
        <v>152</v>
      </c>
      <c r="C44" s="3" t="s">
        <v>21</v>
      </c>
      <c r="D44" s="3"/>
      <c r="E44" s="6"/>
      <c r="F44" s="6"/>
    </row>
    <row r="45" spans="1:6" x14ac:dyDescent="0.25">
      <c r="A45" s="47"/>
      <c r="B45" s="86" t="s">
        <v>153</v>
      </c>
      <c r="C45" s="3" t="s">
        <v>21</v>
      </c>
      <c r="D45" s="3"/>
      <c r="E45" s="6"/>
      <c r="F45" s="6"/>
    </row>
    <row r="46" spans="1:6" x14ac:dyDescent="0.25">
      <c r="A46" s="47"/>
      <c r="B46" s="86" t="s">
        <v>154</v>
      </c>
      <c r="C46" s="3" t="s">
        <v>27</v>
      </c>
      <c r="D46" s="3"/>
      <c r="E46" s="6"/>
      <c r="F46" s="6"/>
    </row>
    <row r="47" spans="1:6" x14ac:dyDescent="0.25">
      <c r="A47" s="27"/>
      <c r="B47" s="122"/>
      <c r="C47" s="3"/>
      <c r="D47" s="3"/>
      <c r="E47" s="6"/>
      <c r="F47" s="6"/>
    </row>
    <row r="48" spans="1:6" x14ac:dyDescent="0.25">
      <c r="A48" s="2" t="s">
        <v>214</v>
      </c>
      <c r="B48" s="46" t="s">
        <v>155</v>
      </c>
      <c r="C48" s="3" t="s">
        <v>28</v>
      </c>
      <c r="D48" s="98"/>
      <c r="E48" s="6"/>
      <c r="F48" s="6">
        <f>D48*E48</f>
        <v>0</v>
      </c>
    </row>
    <row r="49" spans="1:8" x14ac:dyDescent="0.25">
      <c r="A49" s="27"/>
      <c r="B49" s="115"/>
      <c r="C49" s="3"/>
      <c r="D49" s="98"/>
      <c r="E49" s="6"/>
      <c r="F49" s="6"/>
    </row>
    <row r="50" spans="1:8" x14ac:dyDescent="0.25">
      <c r="A50" s="27"/>
      <c r="B50" s="110" t="s">
        <v>157</v>
      </c>
      <c r="C50" s="3"/>
      <c r="D50" s="3"/>
      <c r="E50" s="6"/>
      <c r="F50" s="111">
        <f>SUM(F32:F49)</f>
        <v>0</v>
      </c>
    </row>
    <row r="51" spans="1:8" x14ac:dyDescent="0.25">
      <c r="A51" s="27"/>
      <c r="B51" s="110"/>
      <c r="C51" s="3"/>
      <c r="D51" s="3"/>
      <c r="E51" s="6"/>
      <c r="F51" s="117"/>
    </row>
    <row r="52" spans="1:8" x14ac:dyDescent="0.25">
      <c r="A52" s="27" t="s">
        <v>189</v>
      </c>
      <c r="B52" s="72" t="s">
        <v>215</v>
      </c>
      <c r="C52" s="3" t="s">
        <v>24</v>
      </c>
      <c r="D52" s="3"/>
      <c r="E52" s="6"/>
      <c r="F52" s="6">
        <f>D52*E52</f>
        <v>0</v>
      </c>
    </row>
    <row r="53" spans="1:8" x14ac:dyDescent="0.25">
      <c r="A53" s="27"/>
      <c r="B53" s="110"/>
      <c r="C53" s="3"/>
      <c r="D53" s="3"/>
      <c r="E53" s="6"/>
      <c r="F53" s="117"/>
    </row>
    <row r="54" spans="1:8" x14ac:dyDescent="0.25">
      <c r="A54" s="27"/>
      <c r="B54" s="110" t="s">
        <v>191</v>
      </c>
      <c r="C54" s="3"/>
      <c r="D54" s="3"/>
      <c r="E54" s="6"/>
      <c r="F54" s="111">
        <f>SUM(F52:F53)</f>
        <v>0</v>
      </c>
    </row>
    <row r="55" spans="1:8" x14ac:dyDescent="0.25">
      <c r="A55" s="27"/>
      <c r="B55" s="110"/>
      <c r="C55" s="3"/>
      <c r="D55" s="3"/>
      <c r="E55" s="6"/>
      <c r="F55" s="117"/>
    </row>
    <row r="56" spans="1:8" x14ac:dyDescent="0.25">
      <c r="A56" s="27"/>
      <c r="B56" s="110"/>
      <c r="C56" s="3"/>
      <c r="D56" s="3"/>
      <c r="E56" s="6"/>
      <c r="F56" s="117"/>
    </row>
    <row r="57" spans="1:8" x14ac:dyDescent="0.25">
      <c r="A57" s="27" t="s">
        <v>216</v>
      </c>
      <c r="B57" s="72" t="s">
        <v>156</v>
      </c>
      <c r="C57" s="3" t="s">
        <v>28</v>
      </c>
      <c r="D57" s="3"/>
      <c r="E57" s="6"/>
      <c r="F57" s="6">
        <f>D57*E57</f>
        <v>0</v>
      </c>
    </row>
    <row r="58" spans="1:8" x14ac:dyDescent="0.25">
      <c r="A58" s="27"/>
      <c r="B58" s="72"/>
      <c r="C58" s="3"/>
      <c r="D58" s="3"/>
      <c r="E58" s="6"/>
      <c r="F58" s="117"/>
    </row>
    <row r="59" spans="1:8" x14ac:dyDescent="0.25">
      <c r="A59" s="27"/>
      <c r="B59" s="110" t="s">
        <v>217</v>
      </c>
      <c r="C59" s="3"/>
      <c r="D59" s="3"/>
      <c r="E59" s="6"/>
      <c r="F59" s="111">
        <f>SUM(F57:F58)</f>
        <v>0</v>
      </c>
    </row>
    <row r="60" spans="1:8" x14ac:dyDescent="0.25">
      <c r="A60" s="27"/>
      <c r="B60" s="110"/>
      <c r="C60" s="3"/>
      <c r="D60" s="3"/>
      <c r="E60" s="6"/>
      <c r="F60" s="117"/>
    </row>
    <row r="61" spans="1:8" x14ac:dyDescent="0.25">
      <c r="A61" s="27" t="s">
        <v>218</v>
      </c>
      <c r="B61" s="72" t="s">
        <v>190</v>
      </c>
      <c r="C61" s="3" t="s">
        <v>27</v>
      </c>
      <c r="D61" s="3"/>
      <c r="E61" s="6"/>
      <c r="F61" s="6">
        <f>D61*E61</f>
        <v>0</v>
      </c>
    </row>
    <row r="62" spans="1:8" x14ac:dyDescent="0.25">
      <c r="A62" s="27"/>
      <c r="B62" s="72"/>
      <c r="C62" s="3"/>
      <c r="D62" s="3"/>
      <c r="E62" s="6"/>
      <c r="F62" s="117"/>
      <c r="H62" s="134"/>
    </row>
    <row r="63" spans="1:8" x14ac:dyDescent="0.25">
      <c r="A63" s="27"/>
      <c r="B63" s="110" t="s">
        <v>219</v>
      </c>
      <c r="C63" s="3"/>
      <c r="D63" s="3"/>
      <c r="E63" s="6"/>
      <c r="F63" s="111">
        <f>SUM(F61:F62)</f>
        <v>0</v>
      </c>
    </row>
    <row r="64" spans="1:8" x14ac:dyDescent="0.25">
      <c r="A64" s="27"/>
      <c r="B64" s="110"/>
      <c r="C64" s="3"/>
      <c r="D64" s="3"/>
      <c r="E64" s="6"/>
      <c r="F64" s="111"/>
    </row>
    <row r="65" spans="1:6" x14ac:dyDescent="0.25">
      <c r="A65" s="28" t="s">
        <v>0</v>
      </c>
      <c r="B65" s="20"/>
      <c r="C65" s="21"/>
      <c r="D65" s="21"/>
      <c r="E65" s="22"/>
      <c r="F65" s="22" t="s">
        <v>1</v>
      </c>
    </row>
    <row r="66" spans="1:6" x14ac:dyDescent="0.25">
      <c r="A66" s="49"/>
      <c r="B66" s="82"/>
      <c r="C66" s="77"/>
      <c r="D66" s="70"/>
      <c r="E66" s="76"/>
      <c r="F66" s="76"/>
    </row>
    <row r="67" spans="1:6" x14ac:dyDescent="0.25">
      <c r="A67" s="3" t="str">
        <f>A21</f>
        <v>9.1</v>
      </c>
      <c r="B67" s="53" t="str">
        <f>B21</f>
        <v>CREATIONS DE TREMIES DANS LE BAC ACIER</v>
      </c>
      <c r="C67" s="77"/>
      <c r="D67" s="70"/>
      <c r="E67" s="76"/>
      <c r="F67" s="102">
        <f>F26</f>
        <v>0</v>
      </c>
    </row>
    <row r="68" spans="1:6" x14ac:dyDescent="0.25">
      <c r="A68" s="3" t="str">
        <f>A28</f>
        <v>9.2</v>
      </c>
      <c r="B68" s="53" t="str">
        <f>B28</f>
        <v>REPRISE D'ETANCHEITE</v>
      </c>
      <c r="C68" s="77"/>
      <c r="D68" s="70"/>
      <c r="E68" s="76"/>
      <c r="F68" s="102">
        <f>F30</f>
        <v>0</v>
      </c>
    </row>
    <row r="69" spans="1:6" x14ac:dyDescent="0.25">
      <c r="A69" s="3" t="str">
        <f>A32</f>
        <v>9.3</v>
      </c>
      <c r="B69" s="53" t="str">
        <f>B32</f>
        <v>CREATION D'UN ESCALIER METALLIQUE</v>
      </c>
      <c r="C69" s="77"/>
      <c r="D69" s="70"/>
      <c r="E69" s="76"/>
      <c r="F69" s="102">
        <f>F50</f>
        <v>0</v>
      </c>
    </row>
    <row r="70" spans="1:6" x14ac:dyDescent="0.25">
      <c r="A70" s="3" t="str">
        <f>A52</f>
        <v>9.4</v>
      </c>
      <c r="B70" s="53" t="str">
        <f>B52</f>
        <v>TAPIS ENCASTRE</v>
      </c>
      <c r="C70" s="77"/>
      <c r="D70" s="70"/>
      <c r="E70" s="76"/>
      <c r="F70" s="102">
        <f>F54</f>
        <v>0</v>
      </c>
    </row>
    <row r="71" spans="1:6" x14ac:dyDescent="0.25">
      <c r="A71" s="3" t="str">
        <f>A57</f>
        <v>9.5</v>
      </c>
      <c r="B71" s="53" t="str">
        <f>B57</f>
        <v>DEPOSE DES GARDE-CORPS</v>
      </c>
      <c r="C71" s="77"/>
      <c r="D71" s="70"/>
      <c r="E71" s="76"/>
      <c r="F71" s="102">
        <f>F59</f>
        <v>0</v>
      </c>
    </row>
    <row r="72" spans="1:6" x14ac:dyDescent="0.25">
      <c r="A72" s="3" t="str">
        <f>A61</f>
        <v>9.6</v>
      </c>
      <c r="B72" s="53" t="str">
        <f>B61</f>
        <v>PERCEMENT EN FACADE</v>
      </c>
      <c r="C72" s="77"/>
      <c r="D72" s="70"/>
      <c r="E72" s="76"/>
      <c r="F72" s="102">
        <f>F63</f>
        <v>0</v>
      </c>
    </row>
    <row r="73" spans="1:6" x14ac:dyDescent="0.25">
      <c r="A73" s="49"/>
      <c r="B73" s="82"/>
      <c r="C73" s="77"/>
      <c r="D73" s="70"/>
      <c r="E73" s="76"/>
      <c r="F73" s="76"/>
    </row>
    <row r="74" spans="1:6" ht="14.4" thickBot="1" x14ac:dyDescent="0.3">
      <c r="A74" s="50"/>
      <c r="B74" s="18" t="s">
        <v>11</v>
      </c>
      <c r="C74" s="15"/>
      <c r="D74" s="15"/>
      <c r="E74" s="15"/>
      <c r="F74" s="52">
        <f>SUM(F66:F73)</f>
        <v>0</v>
      </c>
    </row>
    <row r="75" spans="1:6" ht="14.4" thickTop="1" x14ac:dyDescent="0.25">
      <c r="A75" s="26"/>
      <c r="B75" s="12"/>
      <c r="C75" s="1"/>
      <c r="D75" s="13"/>
      <c r="E75" s="5"/>
      <c r="F75" s="29"/>
    </row>
    <row r="76" spans="1:6" ht="14.4" thickBot="1" x14ac:dyDescent="0.3">
      <c r="A76" s="26"/>
      <c r="B76" s="14" t="s">
        <v>12</v>
      </c>
      <c r="C76" s="15"/>
      <c r="D76" s="15"/>
      <c r="E76" s="15"/>
      <c r="F76" s="52">
        <f>F74*0.2</f>
        <v>0</v>
      </c>
    </row>
    <row r="77" spans="1:6" ht="14.4" thickTop="1" x14ac:dyDescent="0.25">
      <c r="A77" s="26"/>
      <c r="B77" s="19"/>
      <c r="C77" s="2"/>
      <c r="D77" s="13"/>
      <c r="E77" s="5"/>
      <c r="F77" s="29"/>
    </row>
    <row r="78" spans="1:6" ht="14.4" thickBot="1" x14ac:dyDescent="0.3">
      <c r="A78" s="30"/>
      <c r="B78" s="17" t="s">
        <v>13</v>
      </c>
      <c r="C78" s="16"/>
      <c r="D78" s="16"/>
      <c r="E78" s="16"/>
      <c r="F78" s="52">
        <f>F74+F76</f>
        <v>0</v>
      </c>
    </row>
    <row r="79" spans="1:6" ht="13.8" thickTop="1" x14ac:dyDescent="0.25">
      <c r="A79" s="55"/>
      <c r="B79" s="56"/>
      <c r="C79" s="57"/>
      <c r="D79" s="58"/>
      <c r="E79" s="58"/>
      <c r="F79" s="59"/>
    </row>
    <row r="80" spans="1:6" x14ac:dyDescent="0.25">
      <c r="A80" s="60"/>
      <c r="B80" s="4" t="s">
        <v>14</v>
      </c>
      <c r="C80" s="48"/>
      <c r="D80" s="47"/>
      <c r="E80" s="47"/>
      <c r="F80" s="61"/>
    </row>
    <row r="81" spans="1:6" x14ac:dyDescent="0.25">
      <c r="A81" s="60"/>
      <c r="B81" s="4"/>
      <c r="C81" s="48"/>
      <c r="D81" s="47"/>
      <c r="E81" s="47"/>
      <c r="F81" s="61"/>
    </row>
    <row r="82" spans="1:6" x14ac:dyDescent="0.25">
      <c r="A82" s="60"/>
      <c r="B82" s="4"/>
      <c r="C82" s="48"/>
      <c r="D82" s="47"/>
      <c r="E82" s="47"/>
      <c r="F82" s="61"/>
    </row>
    <row r="83" spans="1:6" x14ac:dyDescent="0.25">
      <c r="A83" s="60"/>
      <c r="B83" s="4"/>
      <c r="C83" s="48"/>
      <c r="D83" s="47"/>
      <c r="E83" s="47"/>
      <c r="F83" s="61"/>
    </row>
    <row r="84" spans="1:6" x14ac:dyDescent="0.25">
      <c r="A84" s="60"/>
      <c r="B84" s="4"/>
      <c r="C84" s="48"/>
      <c r="D84" s="47"/>
      <c r="E84" s="47"/>
      <c r="F84" s="61"/>
    </row>
    <row r="85" spans="1:6" x14ac:dyDescent="0.25">
      <c r="A85" s="60"/>
      <c r="B85" s="4"/>
      <c r="C85" s="48"/>
      <c r="D85" s="47"/>
      <c r="E85" s="47"/>
      <c r="F85" s="61"/>
    </row>
    <row r="86" spans="1:6" x14ac:dyDescent="0.25">
      <c r="A86" s="60"/>
      <c r="B86" s="4"/>
      <c r="C86" s="48"/>
      <c r="D86" s="47"/>
      <c r="E86" s="47"/>
      <c r="F86" s="61"/>
    </row>
    <row r="87" spans="1:6" x14ac:dyDescent="0.25">
      <c r="A87" s="60"/>
      <c r="B87" s="4"/>
      <c r="C87" s="48"/>
      <c r="D87" s="47"/>
      <c r="E87" s="47"/>
      <c r="F87" s="61"/>
    </row>
    <row r="88" spans="1:6" x14ac:dyDescent="0.25">
      <c r="A88" s="62"/>
      <c r="B88" s="63"/>
      <c r="C88" s="64"/>
      <c r="D88" s="65"/>
      <c r="E88" s="65"/>
      <c r="F88" s="66"/>
    </row>
  </sheetData>
  <mergeCells count="13">
    <mergeCell ref="C14:F14"/>
    <mergeCell ref="C8:F8"/>
    <mergeCell ref="C9:F9"/>
    <mergeCell ref="C10:F10"/>
    <mergeCell ref="C11:F11"/>
    <mergeCell ref="C12:F12"/>
    <mergeCell ref="C13:F13"/>
    <mergeCell ref="A6:F6"/>
    <mergeCell ref="B1:C1"/>
    <mergeCell ref="B3:C3"/>
    <mergeCell ref="D3:F3"/>
    <mergeCell ref="B4:C4"/>
    <mergeCell ref="D4:F4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D2609-0482-4A8C-A5BD-43B47BF4532C}">
  <dimension ref="A1:F97"/>
  <sheetViews>
    <sheetView topLeftCell="A64" workbookViewId="0">
      <selection activeCell="H82" sqref="H82"/>
    </sheetView>
  </sheetViews>
  <sheetFormatPr baseColWidth="10" defaultRowHeight="13.2" x14ac:dyDescent="0.25"/>
  <cols>
    <col min="1" max="1" width="14.109375" customWidth="1"/>
    <col min="2" max="2" width="60.6640625" customWidth="1"/>
    <col min="3" max="4" width="5.77734375" bestFit="1" customWidth="1"/>
    <col min="5" max="5" width="15.21875" customWidth="1"/>
    <col min="6" max="6" width="14" bestFit="1" customWidth="1"/>
  </cols>
  <sheetData>
    <row r="1" spans="1:6" ht="14.4" x14ac:dyDescent="0.3">
      <c r="A1" s="31"/>
      <c r="B1" s="145" t="s">
        <v>18</v>
      </c>
      <c r="C1" s="145"/>
      <c r="D1" s="67"/>
      <c r="E1" s="68"/>
      <c r="F1" s="69"/>
    </row>
    <row r="2" spans="1:6" ht="14.4" x14ac:dyDescent="0.3">
      <c r="A2" s="34"/>
      <c r="B2" s="71"/>
      <c r="C2" s="71"/>
      <c r="D2" s="41"/>
      <c r="E2" s="35"/>
      <c r="F2" s="42"/>
    </row>
    <row r="3" spans="1:6" ht="40.200000000000003" customHeight="1" x14ac:dyDescent="0.25">
      <c r="A3" s="34"/>
      <c r="B3" s="146" t="s">
        <v>19</v>
      </c>
      <c r="C3" s="146"/>
      <c r="D3" s="147" t="s">
        <v>230</v>
      </c>
      <c r="E3" s="148"/>
      <c r="F3" s="149"/>
    </row>
    <row r="4" spans="1:6" ht="19.8" customHeight="1" x14ac:dyDescent="0.25">
      <c r="A4" s="34"/>
      <c r="B4" s="146" t="s">
        <v>63</v>
      </c>
      <c r="C4" s="146"/>
      <c r="D4" s="148"/>
      <c r="E4" s="148"/>
      <c r="F4" s="149"/>
    </row>
    <row r="5" spans="1:6" ht="14.4" x14ac:dyDescent="0.3">
      <c r="A5" s="36"/>
      <c r="B5" s="37"/>
      <c r="C5" s="37"/>
      <c r="D5" s="38"/>
      <c r="E5" s="37"/>
      <c r="F5" s="39"/>
    </row>
    <row r="6" spans="1:6" ht="13.2" customHeight="1" x14ac:dyDescent="0.25">
      <c r="A6" s="150" t="s">
        <v>194</v>
      </c>
      <c r="B6" s="151"/>
      <c r="C6" s="151"/>
      <c r="D6" s="151"/>
      <c r="E6" s="151"/>
      <c r="F6" s="152"/>
    </row>
    <row r="7" spans="1:6" ht="14.4" x14ac:dyDescent="0.3">
      <c r="A7" s="34"/>
      <c r="B7" s="40"/>
      <c r="C7" s="35"/>
      <c r="D7" s="41"/>
      <c r="E7" s="35"/>
      <c r="F7" s="42"/>
    </row>
    <row r="8" spans="1:6" x14ac:dyDescent="0.25">
      <c r="A8" s="34"/>
      <c r="B8" s="8" t="s">
        <v>2</v>
      </c>
      <c r="C8" s="153"/>
      <c r="D8" s="153"/>
      <c r="E8" s="153"/>
      <c r="F8" s="154"/>
    </row>
    <row r="9" spans="1:6" x14ac:dyDescent="0.25">
      <c r="A9" s="43"/>
      <c r="B9" s="23" t="s">
        <v>3</v>
      </c>
      <c r="C9" s="143"/>
      <c r="D9" s="143"/>
      <c r="E9" s="143"/>
      <c r="F9" s="144"/>
    </row>
    <row r="10" spans="1:6" x14ac:dyDescent="0.25">
      <c r="A10" s="43"/>
      <c r="B10" s="23" t="s">
        <v>17</v>
      </c>
      <c r="C10" s="143"/>
      <c r="D10" s="143"/>
      <c r="E10" s="143"/>
      <c r="F10" s="144"/>
    </row>
    <row r="11" spans="1:6" x14ac:dyDescent="0.25">
      <c r="A11" s="43"/>
      <c r="B11" s="23" t="s">
        <v>4</v>
      </c>
      <c r="C11" s="143"/>
      <c r="D11" s="143"/>
      <c r="E11" s="143"/>
      <c r="F11" s="144"/>
    </row>
    <row r="12" spans="1:6" x14ac:dyDescent="0.25">
      <c r="A12" s="43"/>
      <c r="B12" s="23" t="s">
        <v>5</v>
      </c>
      <c r="C12" s="143"/>
      <c r="D12" s="143"/>
      <c r="E12" s="143"/>
      <c r="F12" s="144"/>
    </row>
    <row r="13" spans="1:6" x14ac:dyDescent="0.25">
      <c r="A13" s="43"/>
      <c r="B13" s="44" t="s">
        <v>15</v>
      </c>
      <c r="C13" s="143"/>
      <c r="D13" s="143"/>
      <c r="E13" s="143"/>
      <c r="F13" s="144"/>
    </row>
    <row r="14" spans="1:6" x14ac:dyDescent="0.25">
      <c r="A14" s="43"/>
      <c r="B14" s="44" t="s">
        <v>16</v>
      </c>
      <c r="C14" s="143"/>
      <c r="D14" s="143"/>
      <c r="E14" s="143"/>
      <c r="F14" s="144"/>
    </row>
    <row r="15" spans="1:6" x14ac:dyDescent="0.25">
      <c r="A15" s="36"/>
      <c r="B15" s="10"/>
      <c r="C15" s="9"/>
      <c r="D15" s="11"/>
      <c r="E15" s="9"/>
      <c r="F15" s="24"/>
    </row>
    <row r="16" spans="1:6" ht="14.4" x14ac:dyDescent="0.3">
      <c r="A16" s="34"/>
      <c r="B16" s="32"/>
      <c r="C16" s="32"/>
      <c r="D16" s="32"/>
      <c r="E16" s="32"/>
      <c r="F16" s="45"/>
    </row>
    <row r="17" spans="1:6" ht="46.8" customHeight="1" x14ac:dyDescent="0.25">
      <c r="A17" s="7" t="s">
        <v>6</v>
      </c>
      <c r="B17" s="7" t="s">
        <v>7</v>
      </c>
      <c r="C17" s="90" t="s">
        <v>8</v>
      </c>
      <c r="D17" s="91" t="s">
        <v>20</v>
      </c>
      <c r="E17" s="92" t="s">
        <v>9</v>
      </c>
      <c r="F17" s="92" t="s">
        <v>10</v>
      </c>
    </row>
    <row r="18" spans="1:6" ht="11.4" customHeight="1" x14ac:dyDescent="0.25">
      <c r="A18" s="97"/>
      <c r="B18" s="97"/>
      <c r="C18" s="106"/>
      <c r="D18" s="107"/>
      <c r="E18" s="108"/>
      <c r="F18" s="108"/>
    </row>
    <row r="19" spans="1:6" x14ac:dyDescent="0.25">
      <c r="A19" s="27">
        <v>10</v>
      </c>
      <c r="B19" s="93" t="s">
        <v>125</v>
      </c>
      <c r="C19" s="73"/>
      <c r="D19" s="73"/>
      <c r="E19" s="73"/>
      <c r="F19" s="73"/>
    </row>
    <row r="20" spans="1:6" x14ac:dyDescent="0.25">
      <c r="A20" s="73"/>
      <c r="B20" s="81"/>
      <c r="C20" s="73"/>
      <c r="D20" s="73"/>
      <c r="E20" s="73"/>
      <c r="F20" s="73"/>
    </row>
    <row r="21" spans="1:6" x14ac:dyDescent="0.25">
      <c r="A21" s="27" t="s">
        <v>126</v>
      </c>
      <c r="B21" s="85" t="s">
        <v>49</v>
      </c>
      <c r="C21" s="3"/>
      <c r="D21" s="98"/>
      <c r="E21" s="6"/>
      <c r="F21" s="6"/>
    </row>
    <row r="22" spans="1:6" x14ac:dyDescent="0.25">
      <c r="A22" s="2" t="s">
        <v>127</v>
      </c>
      <c r="B22" s="84" t="s">
        <v>62</v>
      </c>
      <c r="C22" s="3" t="s">
        <v>27</v>
      </c>
      <c r="D22" s="100"/>
      <c r="E22" s="6"/>
      <c r="F22" s="6">
        <f>D22*E22</f>
        <v>0</v>
      </c>
    </row>
    <row r="23" spans="1:6" x14ac:dyDescent="0.25">
      <c r="A23" s="2" t="s">
        <v>128</v>
      </c>
      <c r="B23" s="84" t="s">
        <v>22</v>
      </c>
      <c r="C23" s="73"/>
      <c r="D23" s="73"/>
      <c r="E23" s="73"/>
      <c r="F23" s="73"/>
    </row>
    <row r="24" spans="1:6" x14ac:dyDescent="0.25">
      <c r="A24" s="27"/>
      <c r="B24" s="99" t="s">
        <v>57</v>
      </c>
      <c r="C24" s="2" t="s">
        <v>24</v>
      </c>
      <c r="D24" s="73"/>
      <c r="E24" s="73"/>
      <c r="F24" s="6">
        <f>D24*E24</f>
        <v>0</v>
      </c>
    </row>
    <row r="25" spans="1:6" x14ac:dyDescent="0.25">
      <c r="A25" s="27"/>
      <c r="B25" s="99" t="s">
        <v>58</v>
      </c>
      <c r="C25" s="2" t="s">
        <v>24</v>
      </c>
      <c r="D25" s="73"/>
      <c r="E25" s="73"/>
      <c r="F25" s="6">
        <f>D25*E25</f>
        <v>0</v>
      </c>
    </row>
    <row r="26" spans="1:6" x14ac:dyDescent="0.25">
      <c r="A26" s="27"/>
      <c r="B26" s="99" t="s">
        <v>220</v>
      </c>
      <c r="C26" s="2" t="s">
        <v>24</v>
      </c>
      <c r="D26" s="73"/>
      <c r="E26" s="73"/>
      <c r="F26" s="6">
        <f>D26*E26</f>
        <v>0</v>
      </c>
    </row>
    <row r="27" spans="1:6" x14ac:dyDescent="0.25">
      <c r="A27" s="27"/>
      <c r="B27" s="85"/>
      <c r="C27" s="73"/>
      <c r="D27" s="73"/>
      <c r="E27" s="73"/>
      <c r="F27" s="73"/>
    </row>
    <row r="28" spans="1:6" x14ac:dyDescent="0.25">
      <c r="A28" s="27"/>
      <c r="B28" s="96" t="s">
        <v>29</v>
      </c>
      <c r="C28" s="73"/>
      <c r="D28" s="73"/>
      <c r="E28" s="73"/>
      <c r="F28" s="111">
        <f>SUM(F21:F27)</f>
        <v>0</v>
      </c>
    </row>
    <row r="29" spans="1:6" x14ac:dyDescent="0.25">
      <c r="A29" s="27"/>
      <c r="B29" s="85"/>
      <c r="C29" s="73"/>
      <c r="D29" s="73"/>
      <c r="E29" s="73"/>
      <c r="F29" s="73"/>
    </row>
    <row r="30" spans="1:6" x14ac:dyDescent="0.25">
      <c r="A30" s="27" t="s">
        <v>129</v>
      </c>
      <c r="B30" s="85" t="s">
        <v>26</v>
      </c>
      <c r="C30" s="3" t="s">
        <v>21</v>
      </c>
      <c r="D30" s="100"/>
      <c r="E30" s="6"/>
      <c r="F30" s="6">
        <f>D30*E30</f>
        <v>0</v>
      </c>
    </row>
    <row r="31" spans="1:6" x14ac:dyDescent="0.25">
      <c r="A31" s="27"/>
      <c r="B31" s="85"/>
      <c r="C31" s="73"/>
      <c r="D31" s="73"/>
      <c r="E31" s="73"/>
      <c r="F31" s="73"/>
    </row>
    <row r="32" spans="1:6" x14ac:dyDescent="0.25">
      <c r="A32" s="27"/>
      <c r="B32" s="96" t="s">
        <v>29</v>
      </c>
      <c r="C32" s="73"/>
      <c r="D32" s="73"/>
      <c r="E32" s="73"/>
      <c r="F32" s="111">
        <f>SUM(F30:F31)</f>
        <v>0</v>
      </c>
    </row>
    <row r="33" spans="1:6" x14ac:dyDescent="0.25">
      <c r="A33" s="27"/>
      <c r="B33" s="96"/>
      <c r="C33" s="73"/>
      <c r="D33" s="73"/>
      <c r="E33" s="73"/>
      <c r="F33" s="73"/>
    </row>
    <row r="34" spans="1:6" x14ac:dyDescent="0.25">
      <c r="A34" s="27" t="s">
        <v>192</v>
      </c>
      <c r="B34" s="85" t="s">
        <v>221</v>
      </c>
      <c r="C34" s="2" t="s">
        <v>24</v>
      </c>
      <c r="D34" s="73"/>
      <c r="E34" s="6"/>
      <c r="F34" s="6">
        <f>D34*E34</f>
        <v>0</v>
      </c>
    </row>
    <row r="35" spans="1:6" x14ac:dyDescent="0.25">
      <c r="A35" s="27"/>
      <c r="B35" s="85"/>
      <c r="C35" s="73"/>
      <c r="D35" s="73"/>
      <c r="E35" s="73"/>
      <c r="F35" s="73"/>
    </row>
    <row r="36" spans="1:6" x14ac:dyDescent="0.25">
      <c r="A36" s="27"/>
      <c r="B36" s="96" t="s">
        <v>29</v>
      </c>
      <c r="C36" s="73"/>
      <c r="D36" s="73"/>
      <c r="E36" s="73"/>
      <c r="F36" s="111">
        <f>SUM(F34:F35)</f>
        <v>0</v>
      </c>
    </row>
    <row r="37" spans="1:6" x14ac:dyDescent="0.25">
      <c r="A37" s="73"/>
      <c r="B37" s="81"/>
      <c r="C37" s="73"/>
      <c r="D37" s="73"/>
      <c r="E37" s="73"/>
      <c r="F37" s="73"/>
    </row>
    <row r="38" spans="1:6" x14ac:dyDescent="0.25">
      <c r="A38" s="27" t="s">
        <v>130</v>
      </c>
      <c r="B38" s="85" t="s">
        <v>50</v>
      </c>
      <c r="D38" s="73"/>
      <c r="E38" s="73"/>
      <c r="F38" s="73"/>
    </row>
    <row r="39" spans="1:6" x14ac:dyDescent="0.25">
      <c r="A39" s="2" t="s">
        <v>222</v>
      </c>
      <c r="B39" s="84" t="s">
        <v>59</v>
      </c>
      <c r="C39" s="3" t="s">
        <v>21</v>
      </c>
      <c r="D39" s="141"/>
      <c r="E39" s="132"/>
      <c r="F39" s="132">
        <f>E39*D39</f>
        <v>0</v>
      </c>
    </row>
    <row r="40" spans="1:6" x14ac:dyDescent="0.25">
      <c r="A40" s="2" t="s">
        <v>223</v>
      </c>
      <c r="B40" s="84" t="s">
        <v>60</v>
      </c>
      <c r="C40" s="3" t="s">
        <v>21</v>
      </c>
      <c r="D40" s="141"/>
      <c r="E40" s="132"/>
      <c r="F40" s="132">
        <f>E40*D40</f>
        <v>0</v>
      </c>
    </row>
    <row r="41" spans="1:6" x14ac:dyDescent="0.25">
      <c r="A41" s="27"/>
      <c r="B41" s="84"/>
      <c r="C41" s="73"/>
      <c r="D41" s="73"/>
      <c r="E41" s="73"/>
      <c r="F41" s="73"/>
    </row>
    <row r="42" spans="1:6" x14ac:dyDescent="0.25">
      <c r="A42" s="27"/>
      <c r="B42" s="96" t="s">
        <v>29</v>
      </c>
      <c r="C42" s="73"/>
      <c r="D42" s="73"/>
      <c r="E42" s="73"/>
      <c r="F42" s="111">
        <f>SUM(F39:F41)</f>
        <v>0</v>
      </c>
    </row>
    <row r="43" spans="1:6" x14ac:dyDescent="0.25">
      <c r="A43" s="27"/>
      <c r="B43" s="96"/>
      <c r="C43" s="73"/>
      <c r="D43" s="73"/>
      <c r="E43" s="73"/>
      <c r="F43" s="73"/>
    </row>
    <row r="44" spans="1:6" x14ac:dyDescent="0.25">
      <c r="A44" s="27" t="s">
        <v>131</v>
      </c>
      <c r="B44" s="85" t="s">
        <v>61</v>
      </c>
      <c r="C44" s="2" t="s">
        <v>27</v>
      </c>
      <c r="D44" s="98"/>
      <c r="E44" s="6"/>
      <c r="F44" s="6">
        <f>D44*E44</f>
        <v>0</v>
      </c>
    </row>
    <row r="45" spans="1:6" x14ac:dyDescent="0.25">
      <c r="A45" s="27"/>
      <c r="B45" s="85"/>
      <c r="C45" s="73"/>
      <c r="D45" s="73"/>
      <c r="E45" s="73"/>
      <c r="F45" s="73"/>
    </row>
    <row r="46" spans="1:6" x14ac:dyDescent="0.25">
      <c r="A46" s="27"/>
      <c r="B46" s="96" t="s">
        <v>29</v>
      </c>
      <c r="C46" s="73"/>
      <c r="D46" s="73"/>
      <c r="E46" s="73"/>
      <c r="F46" s="111">
        <f>SUM(F44:F45)</f>
        <v>0</v>
      </c>
    </row>
    <row r="47" spans="1:6" x14ac:dyDescent="0.25">
      <c r="A47" s="73"/>
      <c r="B47" s="81"/>
      <c r="C47" s="73"/>
      <c r="D47" s="73"/>
      <c r="E47" s="73"/>
      <c r="F47" s="73"/>
    </row>
    <row r="48" spans="1:6" x14ac:dyDescent="0.25">
      <c r="A48" s="27" t="s">
        <v>224</v>
      </c>
      <c r="B48" s="85" t="s">
        <v>51</v>
      </c>
      <c r="C48" s="2" t="s">
        <v>27</v>
      </c>
      <c r="D48" s="98"/>
      <c r="E48" s="6"/>
      <c r="F48" s="6">
        <f>D48*E48</f>
        <v>0</v>
      </c>
    </row>
    <row r="49" spans="1:6" x14ac:dyDescent="0.25">
      <c r="A49" s="27"/>
      <c r="B49" s="85"/>
      <c r="C49" s="73"/>
      <c r="D49" s="73"/>
      <c r="E49" s="73"/>
      <c r="F49" s="73"/>
    </row>
    <row r="50" spans="1:6" x14ac:dyDescent="0.25">
      <c r="A50" s="73"/>
      <c r="B50" s="96" t="s">
        <v>29</v>
      </c>
      <c r="C50" s="73"/>
      <c r="D50" s="73"/>
      <c r="E50" s="73"/>
      <c r="F50" s="111">
        <f>SUM(F48:F49)</f>
        <v>0</v>
      </c>
    </row>
    <row r="51" spans="1:6" x14ac:dyDescent="0.25">
      <c r="A51" s="74"/>
      <c r="B51" s="74"/>
      <c r="C51" s="74"/>
      <c r="D51" s="74"/>
      <c r="E51" s="74"/>
      <c r="F51" s="74"/>
    </row>
    <row r="52" spans="1:6" ht="26.4" x14ac:dyDescent="0.25">
      <c r="A52" s="28" t="s">
        <v>0</v>
      </c>
      <c r="B52" s="20"/>
      <c r="C52" s="21"/>
      <c r="D52" s="21"/>
      <c r="E52" s="22"/>
      <c r="F52" s="22" t="s">
        <v>1</v>
      </c>
    </row>
    <row r="53" spans="1:6" x14ac:dyDescent="0.25">
      <c r="A53" s="49"/>
      <c r="B53" s="82"/>
      <c r="C53" s="77"/>
      <c r="D53" s="70"/>
      <c r="E53" s="76"/>
      <c r="F53" s="76"/>
    </row>
    <row r="54" spans="1:6" x14ac:dyDescent="0.25">
      <c r="A54" s="3" t="str">
        <f>A21</f>
        <v>10.1</v>
      </c>
      <c r="B54" s="53" t="str">
        <f>B21</f>
        <v>ENSEMBLE MENUISE</v>
      </c>
      <c r="C54" s="77"/>
      <c r="D54" s="70"/>
      <c r="E54" s="76"/>
      <c r="F54" s="76">
        <f>F28</f>
        <v>0</v>
      </c>
    </row>
    <row r="55" spans="1:6" x14ac:dyDescent="0.25">
      <c r="A55" s="3" t="str">
        <f>A30</f>
        <v>10.2</v>
      </c>
      <c r="B55" s="53" t="str">
        <f>B30</f>
        <v>REMPLACEMENT DES VITRAGES ENDOMMAGES</v>
      </c>
      <c r="C55" s="77"/>
      <c r="D55" s="70"/>
      <c r="E55" s="76"/>
      <c r="F55" s="76">
        <f>F32</f>
        <v>0</v>
      </c>
    </row>
    <row r="56" spans="1:6" x14ac:dyDescent="0.25">
      <c r="A56" s="3" t="str">
        <f>A34</f>
        <v>10.3</v>
      </c>
      <c r="B56" s="53" t="str">
        <f>B34</f>
        <v>REMPLACEMENT DE LA TOITURE EN POLYCARBONATE</v>
      </c>
      <c r="C56" s="77"/>
      <c r="D56" s="70"/>
      <c r="E56" s="76"/>
      <c r="F56" s="76">
        <f>F36</f>
        <v>0</v>
      </c>
    </row>
    <row r="57" spans="1:6" x14ac:dyDescent="0.25">
      <c r="A57" s="3" t="str">
        <f>A38</f>
        <v>10.4</v>
      </c>
      <c r="B57" s="53" t="str">
        <f>B38</f>
        <v>BRISE SOLEIL A LAMES FIXES</v>
      </c>
      <c r="C57" s="77"/>
      <c r="D57" s="70"/>
      <c r="E57" s="76"/>
      <c r="F57" s="76">
        <f>F42</f>
        <v>0</v>
      </c>
    </row>
    <row r="58" spans="1:6" x14ac:dyDescent="0.25">
      <c r="A58" s="3" t="str">
        <f>A44</f>
        <v>10.5</v>
      </c>
      <c r="B58" s="53" t="str">
        <f>B44</f>
        <v xml:space="preserve">DEPOSE DE LA GRILLE DE PROTECTION </v>
      </c>
      <c r="C58" s="77"/>
      <c r="D58" s="70"/>
      <c r="E58" s="76"/>
      <c r="F58" s="76">
        <f>F46</f>
        <v>0</v>
      </c>
    </row>
    <row r="59" spans="1:6" x14ac:dyDescent="0.25">
      <c r="A59" s="3" t="str">
        <f>A48</f>
        <v>10.6</v>
      </c>
      <c r="B59" s="53" t="str">
        <f>B48</f>
        <v>ENSEIGNE RETROECLAIREE</v>
      </c>
      <c r="C59" s="77"/>
      <c r="D59" s="70"/>
      <c r="E59" s="76"/>
      <c r="F59" s="76">
        <f>F50</f>
        <v>0</v>
      </c>
    </row>
    <row r="60" spans="1:6" x14ac:dyDescent="0.25">
      <c r="A60" s="49"/>
      <c r="B60" s="82"/>
      <c r="C60" s="77"/>
      <c r="D60" s="70"/>
      <c r="E60" s="76"/>
      <c r="F60" s="76"/>
    </row>
    <row r="61" spans="1:6" ht="14.4" thickBot="1" x14ac:dyDescent="0.3">
      <c r="A61" s="50"/>
      <c r="B61" s="18" t="s">
        <v>11</v>
      </c>
      <c r="C61" s="15"/>
      <c r="D61" s="15"/>
      <c r="E61" s="15"/>
      <c r="F61" s="52">
        <f>SUM(F54:F59)</f>
        <v>0</v>
      </c>
    </row>
    <row r="62" spans="1:6" ht="14.4" thickTop="1" x14ac:dyDescent="0.25">
      <c r="A62" s="26"/>
      <c r="B62" s="12"/>
      <c r="C62" s="75"/>
      <c r="D62" s="13"/>
      <c r="E62" s="5"/>
      <c r="F62" s="29"/>
    </row>
    <row r="63" spans="1:6" ht="14.4" thickBot="1" x14ac:dyDescent="0.3">
      <c r="A63" s="26"/>
      <c r="B63" s="14" t="s">
        <v>12</v>
      </c>
      <c r="C63" s="15"/>
      <c r="D63" s="15"/>
      <c r="E63" s="15"/>
      <c r="F63" s="52">
        <f>F61*0.2</f>
        <v>0</v>
      </c>
    </row>
    <row r="64" spans="1:6" ht="14.4" thickTop="1" x14ac:dyDescent="0.25">
      <c r="A64" s="26"/>
      <c r="B64" s="19"/>
      <c r="C64" s="2"/>
      <c r="D64" s="13"/>
      <c r="E64" s="5"/>
      <c r="F64" s="29"/>
    </row>
    <row r="65" spans="1:6" ht="14.4" thickBot="1" x14ac:dyDescent="0.3">
      <c r="A65" s="30"/>
      <c r="B65" s="17" t="s">
        <v>13</v>
      </c>
      <c r="C65" s="16"/>
      <c r="D65" s="16"/>
      <c r="E65" s="16"/>
      <c r="F65" s="52">
        <f>F61+F63</f>
        <v>0</v>
      </c>
    </row>
    <row r="66" spans="1:6" ht="13.8" thickTop="1" x14ac:dyDescent="0.25">
      <c r="A66" s="49"/>
      <c r="B66" s="82"/>
      <c r="C66" s="77"/>
      <c r="D66" s="70"/>
      <c r="E66" s="76"/>
      <c r="F66" s="76"/>
    </row>
    <row r="67" spans="1:6" x14ac:dyDescent="0.25">
      <c r="A67" s="49"/>
      <c r="B67" s="95" t="s">
        <v>138</v>
      </c>
      <c r="C67" s="77"/>
      <c r="D67" s="70"/>
      <c r="E67" s="76"/>
      <c r="F67" s="76"/>
    </row>
    <row r="68" spans="1:6" x14ac:dyDescent="0.25">
      <c r="A68" s="49" t="s">
        <v>133</v>
      </c>
      <c r="B68" s="119" t="s">
        <v>53</v>
      </c>
      <c r="C68" s="77"/>
      <c r="D68" s="70"/>
      <c r="E68" s="76"/>
      <c r="F68" s="76"/>
    </row>
    <row r="69" spans="1:6" x14ac:dyDescent="0.25">
      <c r="A69" s="3" t="s">
        <v>134</v>
      </c>
      <c r="B69" s="101" t="s">
        <v>132</v>
      </c>
      <c r="C69" s="1" t="s">
        <v>21</v>
      </c>
      <c r="D69" s="3"/>
      <c r="E69" s="6"/>
      <c r="F69" s="6">
        <f>D69*E69</f>
        <v>0</v>
      </c>
    </row>
    <row r="70" spans="1:6" x14ac:dyDescent="0.25">
      <c r="A70" s="3" t="s">
        <v>135</v>
      </c>
      <c r="B70" s="101" t="s">
        <v>136</v>
      </c>
      <c r="C70" s="1" t="s">
        <v>21</v>
      </c>
      <c r="D70" s="3"/>
      <c r="E70" s="6"/>
      <c r="F70" s="6">
        <f>D70*E70</f>
        <v>0</v>
      </c>
    </row>
    <row r="71" spans="1:6" x14ac:dyDescent="0.25">
      <c r="A71" s="49" t="s">
        <v>137</v>
      </c>
      <c r="B71" s="119" t="s">
        <v>31</v>
      </c>
      <c r="C71" s="1" t="s">
        <v>21</v>
      </c>
      <c r="D71" s="3"/>
      <c r="E71" s="102"/>
      <c r="F71" s="6">
        <f>D71*E71</f>
        <v>0</v>
      </c>
    </row>
    <row r="72" spans="1:6" x14ac:dyDescent="0.25">
      <c r="A72" s="49"/>
      <c r="B72" s="94"/>
      <c r="C72" s="1"/>
      <c r="D72" s="3"/>
      <c r="E72" s="102"/>
      <c r="F72" s="6"/>
    </row>
    <row r="73" spans="1:6" ht="14.4" thickBot="1" x14ac:dyDescent="0.3">
      <c r="A73" s="50"/>
      <c r="B73" s="18" t="s">
        <v>238</v>
      </c>
      <c r="C73" s="15"/>
      <c r="D73" s="15"/>
      <c r="E73" s="15"/>
      <c r="F73" s="52">
        <f>SUM(F69:F71)</f>
        <v>0</v>
      </c>
    </row>
    <row r="74" spans="1:6" ht="14.4" thickTop="1" x14ac:dyDescent="0.25">
      <c r="A74" s="26"/>
      <c r="B74" s="12"/>
      <c r="C74" s="75"/>
      <c r="D74" s="13"/>
      <c r="E74" s="5"/>
      <c r="F74" s="29"/>
    </row>
    <row r="75" spans="1:6" ht="14.4" thickBot="1" x14ac:dyDescent="0.3">
      <c r="A75" s="26"/>
      <c r="B75" s="14" t="s">
        <v>12</v>
      </c>
      <c r="C75" s="15"/>
      <c r="D75" s="15"/>
      <c r="E75" s="15"/>
      <c r="F75" s="52">
        <f>F73*0.2</f>
        <v>0</v>
      </c>
    </row>
    <row r="76" spans="1:6" ht="14.4" thickTop="1" x14ac:dyDescent="0.25">
      <c r="A76" s="26"/>
      <c r="B76" s="19"/>
      <c r="C76" s="2"/>
      <c r="D76" s="13"/>
      <c r="E76" s="5"/>
      <c r="F76" s="29"/>
    </row>
    <row r="77" spans="1:6" ht="14.4" thickBot="1" x14ac:dyDescent="0.3">
      <c r="A77" s="30"/>
      <c r="B77" s="17" t="s">
        <v>52</v>
      </c>
      <c r="C77" s="16"/>
      <c r="D77" s="16"/>
      <c r="E77" s="16"/>
      <c r="F77" s="52">
        <f>F73+F75</f>
        <v>0</v>
      </c>
    </row>
    <row r="78" spans="1:6" ht="13.8" thickTop="1" x14ac:dyDescent="0.25">
      <c r="A78" s="49"/>
      <c r="B78" s="94"/>
      <c r="C78" s="1"/>
      <c r="D78" s="3"/>
      <c r="E78" s="102"/>
      <c r="F78" s="6"/>
    </row>
    <row r="79" spans="1:6" x14ac:dyDescent="0.25">
      <c r="A79" s="49"/>
      <c r="B79" s="82"/>
      <c r="C79" s="77"/>
      <c r="D79" s="70"/>
      <c r="E79" s="76"/>
      <c r="F79" s="76"/>
    </row>
    <row r="80" spans="1:6" x14ac:dyDescent="0.25">
      <c r="A80" s="49" t="s">
        <v>193</v>
      </c>
      <c r="B80" s="95" t="s">
        <v>139</v>
      </c>
      <c r="C80" s="1" t="s">
        <v>21</v>
      </c>
      <c r="D80" s="3"/>
      <c r="E80" s="102"/>
      <c r="F80" s="102">
        <f>D80*E80</f>
        <v>0</v>
      </c>
    </row>
    <row r="81" spans="1:6" x14ac:dyDescent="0.25">
      <c r="A81" s="49"/>
      <c r="B81" s="82"/>
      <c r="C81" s="77"/>
      <c r="D81" s="70"/>
      <c r="E81" s="76"/>
      <c r="F81" s="76"/>
    </row>
    <row r="82" spans="1:6" x14ac:dyDescent="0.25">
      <c r="A82" s="27"/>
      <c r="B82" s="4"/>
      <c r="C82" s="1"/>
      <c r="D82" s="2"/>
      <c r="E82" s="5"/>
      <c r="F82" s="5"/>
    </row>
    <row r="83" spans="1:6" ht="14.4" thickBot="1" x14ac:dyDescent="0.3">
      <c r="A83" s="50"/>
      <c r="B83" s="18" t="s">
        <v>239</v>
      </c>
      <c r="C83" s="15"/>
      <c r="D83" s="15"/>
      <c r="E83" s="15"/>
      <c r="F83" s="52">
        <f>SUM(F79:F81)</f>
        <v>0</v>
      </c>
    </row>
    <row r="84" spans="1:6" ht="14.4" thickTop="1" x14ac:dyDescent="0.25">
      <c r="A84" s="26"/>
      <c r="B84" s="12"/>
      <c r="C84" s="75"/>
      <c r="D84" s="13"/>
      <c r="E84" s="5"/>
      <c r="F84" s="29"/>
    </row>
    <row r="85" spans="1:6" ht="14.4" thickBot="1" x14ac:dyDescent="0.3">
      <c r="A85" s="26"/>
      <c r="B85" s="14" t="s">
        <v>12</v>
      </c>
      <c r="C85" s="15"/>
      <c r="D85" s="118"/>
      <c r="E85" s="15"/>
      <c r="F85" s="52">
        <f>F83*0.2</f>
        <v>0</v>
      </c>
    </row>
    <row r="86" spans="1:6" ht="14.4" thickTop="1" x14ac:dyDescent="0.25">
      <c r="A86" s="26"/>
      <c r="B86" s="19"/>
      <c r="C86" s="2"/>
      <c r="D86" s="13"/>
      <c r="E86" s="5"/>
      <c r="F86" s="29"/>
    </row>
    <row r="87" spans="1:6" ht="14.4" thickBot="1" x14ac:dyDescent="0.3">
      <c r="A87" s="30"/>
      <c r="B87" s="17" t="s">
        <v>52</v>
      </c>
      <c r="C87" s="16"/>
      <c r="D87" s="16"/>
      <c r="E87" s="16"/>
      <c r="F87" s="52">
        <f>F83+F85</f>
        <v>0</v>
      </c>
    </row>
    <row r="88" spans="1:6" ht="13.8" thickTop="1" x14ac:dyDescent="0.25">
      <c r="A88" s="55"/>
      <c r="B88" s="56"/>
      <c r="C88" s="57"/>
      <c r="D88" s="58"/>
      <c r="E88" s="58"/>
      <c r="F88" s="59"/>
    </row>
    <row r="89" spans="1:6" x14ac:dyDescent="0.25">
      <c r="A89" s="60"/>
      <c r="B89" s="4" t="s">
        <v>14</v>
      </c>
      <c r="C89" s="48"/>
      <c r="D89" s="47"/>
      <c r="E89" s="47"/>
      <c r="F89" s="61"/>
    </row>
    <row r="90" spans="1:6" x14ac:dyDescent="0.25">
      <c r="A90" s="60"/>
      <c r="B90" s="4"/>
      <c r="C90" s="48"/>
      <c r="D90" s="47"/>
      <c r="E90" s="47"/>
      <c r="F90" s="61"/>
    </row>
    <row r="91" spans="1:6" x14ac:dyDescent="0.25">
      <c r="A91" s="60"/>
      <c r="B91" s="4"/>
      <c r="C91" s="48"/>
      <c r="D91" s="47"/>
      <c r="E91" s="47"/>
      <c r="F91" s="61"/>
    </row>
    <row r="92" spans="1:6" x14ac:dyDescent="0.25">
      <c r="A92" s="60"/>
      <c r="B92" s="4"/>
      <c r="C92" s="48"/>
      <c r="D92" s="47"/>
      <c r="E92" s="47"/>
      <c r="F92" s="61"/>
    </row>
    <row r="93" spans="1:6" x14ac:dyDescent="0.25">
      <c r="A93" s="60"/>
      <c r="B93" s="4"/>
      <c r="C93" s="48"/>
      <c r="D93" s="47"/>
      <c r="E93" s="47"/>
      <c r="F93" s="61"/>
    </row>
    <row r="94" spans="1:6" x14ac:dyDescent="0.25">
      <c r="A94" s="60"/>
      <c r="B94" s="4"/>
      <c r="C94" s="48"/>
      <c r="D94" s="47"/>
      <c r="E94" s="47"/>
      <c r="F94" s="61"/>
    </row>
    <row r="95" spans="1:6" x14ac:dyDescent="0.25">
      <c r="A95" s="60"/>
      <c r="B95" s="4"/>
      <c r="C95" s="48"/>
      <c r="D95" s="47"/>
      <c r="E95" s="47"/>
      <c r="F95" s="61"/>
    </row>
    <row r="96" spans="1:6" x14ac:dyDescent="0.25">
      <c r="A96" s="60"/>
      <c r="B96" s="4"/>
      <c r="C96" s="48"/>
      <c r="D96" s="47"/>
      <c r="E96" s="47"/>
      <c r="F96" s="61"/>
    </row>
    <row r="97" spans="1:6" x14ac:dyDescent="0.25">
      <c r="A97" s="62"/>
      <c r="B97" s="63"/>
      <c r="C97" s="64"/>
      <c r="D97" s="65"/>
      <c r="E97" s="65"/>
      <c r="F97" s="66"/>
    </row>
  </sheetData>
  <mergeCells count="13">
    <mergeCell ref="C14:F14"/>
    <mergeCell ref="C13:F13"/>
    <mergeCell ref="B1:C1"/>
    <mergeCell ref="B3:C3"/>
    <mergeCell ref="D3:F3"/>
    <mergeCell ref="B4:C4"/>
    <mergeCell ref="D4:F4"/>
    <mergeCell ref="A6:F6"/>
    <mergeCell ref="C8:F8"/>
    <mergeCell ref="C9:F9"/>
    <mergeCell ref="C10:F10"/>
    <mergeCell ref="C11:F11"/>
    <mergeCell ref="C12:F12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Recap Lot 1</vt:lpstr>
      <vt:lpstr>Lot 1 - GOE-TP-VRD</vt:lpstr>
      <vt:lpstr>Lot 1 - GOE-GO</vt:lpstr>
      <vt:lpstr>Lot 1 - GOE - CM</vt:lpstr>
      <vt:lpstr>Lot 1 - GOE - MEXT</vt:lpstr>
      <vt:lpstr>'Lot 1 - GOE - CM'!_Toc230268040</vt:lpstr>
    </vt:vector>
  </TitlesOfParts>
  <Company>ALFA ETUDES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Lucie BAUDE</cp:lastModifiedBy>
  <cp:lastPrinted>2026-05-29T14:45:13Z</cp:lastPrinted>
  <dcterms:created xsi:type="dcterms:W3CDTF">2004-05-27T19:45:29Z</dcterms:created>
  <dcterms:modified xsi:type="dcterms:W3CDTF">2026-07-06T16:52:56Z</dcterms:modified>
</cp:coreProperties>
</file>